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richData/richValueRel.xml" ContentType="application/vnd.ms-excel.richvaluerel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S:\engenharia_interno\8- OBRAS 2025\1.0 - DESENVOLVE-SP - SANTA TERERINHA\5.0 - DOCUMENTOS PARA LICITAÇÃO\"/>
    </mc:Choice>
  </mc:AlternateContent>
  <xr:revisionPtr revIDLastSave="0" documentId="13_ncr:1_{DFCAE942-15A7-4F8D-82D0-48B48BB8B98D}" xr6:coauthVersionLast="36" xr6:coauthVersionMax="47" xr10:uidLastSave="{00000000-0000-0000-0000-000000000000}"/>
  <bookViews>
    <workbookView xWindow="0" yWindow="0" windowWidth="28800" windowHeight="12225" tabRatio="961" xr2:uid="{C6A19C80-935B-4549-B87F-786D779E69C5}"/>
  </bookViews>
  <sheets>
    <sheet name="1.0 - ORÇ.SINTÉTICO" sheetId="1" r:id="rId1"/>
    <sheet name="4.0 - CRONOGRAMA" sheetId="3" r:id="rId2"/>
    <sheet name="5.0-BDI " sheetId="4" r:id="rId3"/>
    <sheet name="8.0-QUANTIDADES" sheetId="5" state="hidden" r:id="rId4"/>
  </sheets>
  <definedNames>
    <definedName name="__xlnm.Print_Area" localSheetId="0">'1.0 - ORÇ.SINTÉTICO'!$B$2:$K$129</definedName>
    <definedName name="__xlnm.Print_Area" localSheetId="1">'4.0 - CRONOGRAMA'!$B$2:$S$52</definedName>
    <definedName name="__xlnm.Print_Area" localSheetId="2">'5.0-BDI '!$A$1:$H$57</definedName>
    <definedName name="__xlnm.Print_Area" localSheetId="3">'8.0-QUANTIDADES'!$A$1:$H$87</definedName>
    <definedName name="__xlnm.Print_Titles" localSheetId="1">('4.0 - CRONOGRAMA'!$B:$D,'4.0 - CRONOGRAMA'!$2:$3)</definedName>
    <definedName name="_xlnm._FilterDatabase" localSheetId="0" hidden="1">'1.0 - ORÇ.SINTÉTICO'!$A$10:$N$129</definedName>
    <definedName name="_xlnm.Print_Area" localSheetId="0">'1.0 - ORÇ.SINTÉTICO'!$B$2:$K$317</definedName>
    <definedName name="_xlnm.Print_Area" localSheetId="1">'4.0 - CRONOGRAMA'!$B$2:$V$52</definedName>
    <definedName name="_xlnm.Print_Area" localSheetId="2">'5.0-BDI '!$A$1:$H$64</definedName>
    <definedName name="_xlnm.Print_Area" localSheetId="3">'8.0-QUANTIDADES'!$A$1:$H$87</definedName>
    <definedName name="cronog">#N/A</definedName>
    <definedName name="Excel_BuiltIn_Print_Area_1" localSheetId="1">#N/A</definedName>
    <definedName name="Excel_BuiltIn_Print_Area_1" localSheetId="2">#N/A</definedName>
    <definedName name="Excel_BuiltIn_Print_Area_1">#N/A</definedName>
    <definedName name="Excel_BuiltIn_Print_Area_1_1" localSheetId="1">#N/A</definedName>
    <definedName name="Excel_BuiltIn_Print_Area_1_1" localSheetId="2">#N/A</definedName>
    <definedName name="Excel_BuiltIn_Print_Area_1_1">#N/A</definedName>
    <definedName name="Excel_BuiltIn_Print_Titles_1_1" localSheetId="1">#N/A</definedName>
    <definedName name="Excel_BuiltIn_Print_Titles_1_1" localSheetId="2">#N/A</definedName>
    <definedName name="Excel_BuiltIn_Print_Titles_1_1">#N/A</definedName>
    <definedName name="Excel_BuiltIn_Print_Titles_1_1_1" localSheetId="1">#N/A</definedName>
    <definedName name="Excel_BuiltIn_Print_Titles_1_1_1" localSheetId="2">#N/A</definedName>
    <definedName name="Excel_BuiltIn_Print_Titles_1_1_1">#N/A</definedName>
    <definedName name="TABLE_10_2" localSheetId="1">#N/A</definedName>
    <definedName name="TABLE_10_2" localSheetId="2">#N/A</definedName>
    <definedName name="TABLE_10_2">#N/A</definedName>
    <definedName name="TABLE_11_2" localSheetId="1">#N/A</definedName>
    <definedName name="TABLE_11_2" localSheetId="2">#N/A</definedName>
    <definedName name="TABLE_11_2">#N/A</definedName>
    <definedName name="TABLE_12_2" localSheetId="1">#N/A</definedName>
    <definedName name="TABLE_12_2" localSheetId="2">#N/A</definedName>
    <definedName name="TABLE_12_2">#N/A</definedName>
    <definedName name="TABLE_13_2" localSheetId="1">#N/A</definedName>
    <definedName name="TABLE_13_2" localSheetId="2">#N/A</definedName>
    <definedName name="TABLE_13_2">#N/A</definedName>
    <definedName name="TABLE_14_2" localSheetId="1">#N/A</definedName>
    <definedName name="TABLE_14_2" localSheetId="2">#N/A</definedName>
    <definedName name="TABLE_14_2">#N/A</definedName>
    <definedName name="TABLE_15_2" localSheetId="1">#N/A</definedName>
    <definedName name="TABLE_15_2" localSheetId="2">#N/A</definedName>
    <definedName name="TABLE_15_2">#N/A</definedName>
    <definedName name="TABLE_16_2" localSheetId="1">#N/A</definedName>
    <definedName name="TABLE_16_2" localSheetId="2">#N/A</definedName>
    <definedName name="TABLE_16_2">#N/A</definedName>
    <definedName name="TABLE_17_2" localSheetId="1">#N/A</definedName>
    <definedName name="TABLE_17_2" localSheetId="2">#N/A</definedName>
    <definedName name="TABLE_17_2">#N/A</definedName>
    <definedName name="TABLE_18_2" localSheetId="1">#N/A</definedName>
    <definedName name="TABLE_18_2" localSheetId="2">#N/A</definedName>
    <definedName name="TABLE_18_2">#N/A</definedName>
    <definedName name="TABLE_19_2" localSheetId="1">#N/A</definedName>
    <definedName name="TABLE_19_2" localSheetId="2">#N/A</definedName>
    <definedName name="TABLE_19_2">#N/A</definedName>
    <definedName name="TABLE_2" localSheetId="1">#N/A</definedName>
    <definedName name="TABLE_2" localSheetId="2">#N/A</definedName>
    <definedName name="TABLE_2">#N/A</definedName>
    <definedName name="TABLE_2_2" localSheetId="1">#N/A</definedName>
    <definedName name="TABLE_2_2" localSheetId="2">#N/A</definedName>
    <definedName name="TABLE_2_2">#N/A</definedName>
    <definedName name="TABLE_20_2" localSheetId="1">#N/A</definedName>
    <definedName name="TABLE_20_2" localSheetId="2">#N/A</definedName>
    <definedName name="TABLE_20_2">#N/A</definedName>
    <definedName name="TABLE_21_2" localSheetId="1">#N/A</definedName>
    <definedName name="TABLE_21_2" localSheetId="2">#N/A</definedName>
    <definedName name="TABLE_21_2">#N/A</definedName>
    <definedName name="TABLE_22_2" localSheetId="1">#N/A</definedName>
    <definedName name="TABLE_22_2" localSheetId="2">#N/A</definedName>
    <definedName name="TABLE_22_2">#N/A</definedName>
    <definedName name="TABLE_23_2" localSheetId="1">#N/A</definedName>
    <definedName name="TABLE_23_2" localSheetId="2">#N/A</definedName>
    <definedName name="TABLE_23_2">#N/A</definedName>
    <definedName name="TABLE_24_2" localSheetId="1">#N/A</definedName>
    <definedName name="TABLE_24_2" localSheetId="2">#N/A</definedName>
    <definedName name="TABLE_24_2">#N/A</definedName>
    <definedName name="TABLE_25_2" localSheetId="1">#N/A</definedName>
    <definedName name="TABLE_25_2" localSheetId="2">#N/A</definedName>
    <definedName name="TABLE_25_2">#N/A</definedName>
    <definedName name="TABLE_26_2" localSheetId="1">#N/A</definedName>
    <definedName name="TABLE_26_2" localSheetId="2">#N/A</definedName>
    <definedName name="TABLE_26_2">#N/A</definedName>
    <definedName name="TABLE_27_2" localSheetId="1">#N/A</definedName>
    <definedName name="TABLE_27_2" localSheetId="2">#N/A</definedName>
    <definedName name="TABLE_27_2">#N/A</definedName>
    <definedName name="TABLE_28_2" localSheetId="1">#N/A</definedName>
    <definedName name="TABLE_28_2" localSheetId="2">#N/A</definedName>
    <definedName name="TABLE_28_2">#N/A</definedName>
    <definedName name="TABLE_29_2" localSheetId="1">#N/A</definedName>
    <definedName name="TABLE_29_2" localSheetId="2">#N/A</definedName>
    <definedName name="TABLE_29_2">#N/A</definedName>
    <definedName name="TABLE_3_2" localSheetId="1">#N/A</definedName>
    <definedName name="TABLE_3_2" localSheetId="2">#N/A</definedName>
    <definedName name="TABLE_3_2">#N/A</definedName>
    <definedName name="TABLE_30_2" localSheetId="1">#N/A</definedName>
    <definedName name="TABLE_30_2" localSheetId="2">#N/A</definedName>
    <definedName name="TABLE_30_2">#N/A</definedName>
    <definedName name="TABLE_31_2" localSheetId="1">#N/A</definedName>
    <definedName name="TABLE_31_2" localSheetId="2">#N/A</definedName>
    <definedName name="TABLE_31_2">#N/A</definedName>
    <definedName name="TABLE_32_2" localSheetId="1">#N/A</definedName>
    <definedName name="TABLE_32_2" localSheetId="2">#N/A</definedName>
    <definedName name="TABLE_32_2">#N/A</definedName>
    <definedName name="TABLE_33_1" localSheetId="1">#N/A</definedName>
    <definedName name="TABLE_33_1" localSheetId="2">#N/A</definedName>
    <definedName name="TABLE_33_1">#N/A</definedName>
    <definedName name="TABLE_33_2" localSheetId="1">#N/A</definedName>
    <definedName name="TABLE_33_2" localSheetId="2">#N/A</definedName>
    <definedName name="TABLE_33_2">#N/A</definedName>
    <definedName name="TABLE_34_2" localSheetId="1">#N/A</definedName>
    <definedName name="TABLE_34_2" localSheetId="2">#N/A</definedName>
    <definedName name="TABLE_34_2">#N/A</definedName>
    <definedName name="TABLE_35_2" localSheetId="1">#N/A</definedName>
    <definedName name="TABLE_35_2" localSheetId="2">#N/A</definedName>
    <definedName name="TABLE_35_2">#N/A</definedName>
    <definedName name="TABLE_36_2" localSheetId="1">#N/A</definedName>
    <definedName name="TABLE_36_2" localSheetId="2">#N/A</definedName>
    <definedName name="TABLE_36_2">#N/A</definedName>
    <definedName name="TABLE_37_2" localSheetId="1">#N/A</definedName>
    <definedName name="TABLE_37_2" localSheetId="2">#N/A</definedName>
    <definedName name="TABLE_37_2">#N/A</definedName>
    <definedName name="TABLE_38_2" localSheetId="1">#N/A</definedName>
    <definedName name="TABLE_38_2" localSheetId="2">#N/A</definedName>
    <definedName name="TABLE_38_2">#N/A</definedName>
    <definedName name="TABLE_39_2" localSheetId="1">#N/A</definedName>
    <definedName name="TABLE_39_2" localSheetId="2">#N/A</definedName>
    <definedName name="TABLE_39_2">#N/A</definedName>
    <definedName name="TABLE_4_2" localSheetId="1">#N/A</definedName>
    <definedName name="TABLE_4_2" localSheetId="2">#N/A</definedName>
    <definedName name="TABLE_4_2">#N/A</definedName>
    <definedName name="TABLE_40_2" localSheetId="1">#N/A</definedName>
    <definedName name="TABLE_40_2" localSheetId="2">#N/A</definedName>
    <definedName name="TABLE_40_2">#N/A</definedName>
    <definedName name="TABLE_41_2" localSheetId="1">#N/A</definedName>
    <definedName name="TABLE_41_2" localSheetId="2">#N/A</definedName>
    <definedName name="TABLE_41_2">#N/A</definedName>
    <definedName name="TABLE_42_2" localSheetId="1">#N/A</definedName>
    <definedName name="TABLE_42_2" localSheetId="2">#N/A</definedName>
    <definedName name="TABLE_42_2">#N/A</definedName>
    <definedName name="TABLE_43_2" localSheetId="1">#N/A</definedName>
    <definedName name="TABLE_43_2" localSheetId="2">#N/A</definedName>
    <definedName name="TABLE_43_2">#N/A</definedName>
    <definedName name="TABLE_44_2" localSheetId="1">#N/A</definedName>
    <definedName name="TABLE_44_2" localSheetId="2">#N/A</definedName>
    <definedName name="TABLE_44_2">#N/A</definedName>
    <definedName name="TABLE_45_2" localSheetId="1">#N/A</definedName>
    <definedName name="TABLE_45_2" localSheetId="2">#N/A</definedName>
    <definedName name="TABLE_45_2">#N/A</definedName>
    <definedName name="TABLE_46_2" localSheetId="1">#N/A</definedName>
    <definedName name="TABLE_46_2" localSheetId="2">#N/A</definedName>
    <definedName name="TABLE_46_2">#N/A</definedName>
    <definedName name="TABLE_47_2" localSheetId="1">#N/A</definedName>
    <definedName name="TABLE_47_2" localSheetId="2">#N/A</definedName>
    <definedName name="TABLE_47_2">#N/A</definedName>
    <definedName name="TABLE_48_2" localSheetId="1">#N/A</definedName>
    <definedName name="TABLE_48_2" localSheetId="2">#N/A</definedName>
    <definedName name="TABLE_48_2">#N/A</definedName>
    <definedName name="TABLE_5_2" localSheetId="1">#N/A</definedName>
    <definedName name="TABLE_5_2" localSheetId="2">#N/A</definedName>
    <definedName name="TABLE_5_2">#N/A</definedName>
    <definedName name="TABLE_6_2" localSheetId="1">#N/A</definedName>
    <definedName name="TABLE_6_2" localSheetId="2">#N/A</definedName>
    <definedName name="TABLE_6_2">#N/A</definedName>
    <definedName name="TABLE_7_2" localSheetId="1">#N/A</definedName>
    <definedName name="TABLE_7_2" localSheetId="2">#N/A</definedName>
    <definedName name="TABLE_7_2">#N/A</definedName>
    <definedName name="TABLE_8_2" localSheetId="1">#N/A</definedName>
    <definedName name="TABLE_8_2" localSheetId="2">#N/A</definedName>
    <definedName name="TABLE_8_2">#N/A</definedName>
    <definedName name="TABLE_9_2" localSheetId="1">#N/A</definedName>
    <definedName name="TABLE_9_2" localSheetId="2">#N/A</definedName>
    <definedName name="TABLE_9_2">#N/A</definedName>
    <definedName name="_xlnm.Print_Titles" localSheetId="1">'4.0 - CRONOGRAMA'!$B:$D,'4.0 - CRONOGRAMA'!$2:$3</definedName>
  </definedNames>
  <calcPr calcId="191029"/>
</workbook>
</file>

<file path=xl/calcChain.xml><?xml version="1.0" encoding="utf-8"?>
<calcChain xmlns="http://schemas.openxmlformats.org/spreadsheetml/2006/main">
  <c r="J283" i="1" l="1"/>
  <c r="K283" i="1" s="1"/>
  <c r="K255" i="1" l="1"/>
  <c r="K254" i="1"/>
  <c r="G169" i="1" l="1"/>
  <c r="G170" i="1"/>
  <c r="C46" i="3"/>
  <c r="C44" i="3"/>
  <c r="C42" i="3"/>
  <c r="C40" i="3"/>
  <c r="C38" i="3"/>
  <c r="C36" i="3"/>
  <c r="C34" i="3"/>
  <c r="C32" i="3"/>
  <c r="C30" i="3"/>
  <c r="C28" i="3"/>
  <c r="C26" i="3"/>
  <c r="C24" i="3"/>
  <c r="G184" i="1"/>
  <c r="G172" i="1"/>
  <c r="J249" i="1"/>
  <c r="K249" i="1" s="1"/>
  <c r="G147" i="1"/>
  <c r="G145" i="1"/>
  <c r="G144" i="1"/>
  <c r="G143" i="1"/>
  <c r="G142" i="1"/>
  <c r="G185" i="1"/>
  <c r="J185" i="1"/>
  <c r="K185" i="1" s="1"/>
  <c r="G297" i="1"/>
  <c r="J10" i="1"/>
  <c r="K10" i="1" s="1"/>
  <c r="G189" i="1"/>
  <c r="K256" i="1"/>
  <c r="K257" i="1"/>
  <c r="J230" i="1" l="1"/>
  <c r="K230" i="1" s="1"/>
  <c r="J215" i="1"/>
  <c r="K215" i="1" s="1"/>
  <c r="J214" i="1"/>
  <c r="K214" i="1" s="1"/>
  <c r="J213" i="1"/>
  <c r="K213" i="1" s="1"/>
  <c r="J229" i="1"/>
  <c r="K229" i="1" s="1"/>
  <c r="J228" i="1"/>
  <c r="K228" i="1" s="1"/>
  <c r="J226" i="1"/>
  <c r="K226" i="1" s="1"/>
  <c r="J227" i="1"/>
  <c r="K227" i="1" s="1"/>
  <c r="J217" i="1"/>
  <c r="K217" i="1" s="1"/>
  <c r="J220" i="1"/>
  <c r="K220" i="1" s="1"/>
  <c r="J201" i="1"/>
  <c r="K201" i="1" s="1"/>
  <c r="J202" i="1"/>
  <c r="K202" i="1" s="1"/>
  <c r="G196" i="1"/>
  <c r="J312" i="1" l="1"/>
  <c r="J313" i="1"/>
  <c r="G307" i="1" l="1"/>
  <c r="G306" i="1"/>
  <c r="G304" i="1"/>
  <c r="G303" i="1"/>
  <c r="J307" i="1"/>
  <c r="J306" i="1"/>
  <c r="J305" i="1"/>
  <c r="J304" i="1"/>
  <c r="J303" i="1"/>
  <c r="C304" i="1"/>
  <c r="C305" i="1" s="1"/>
  <c r="C306" i="1" s="1"/>
  <c r="C307" i="1" s="1"/>
  <c r="K306" i="1" l="1"/>
  <c r="K304" i="1"/>
  <c r="K307" i="1"/>
  <c r="K305" i="1"/>
  <c r="K303" i="1"/>
  <c r="G207" i="1"/>
  <c r="G204" i="1"/>
  <c r="G205" i="1" s="1"/>
  <c r="G206" i="1" s="1"/>
  <c r="G197" i="1"/>
  <c r="G191" i="1"/>
  <c r="G192" i="1" s="1"/>
  <c r="G183" i="1"/>
  <c r="G177" i="1"/>
  <c r="G176" i="1"/>
  <c r="G174" i="1"/>
  <c r="G161" i="1"/>
  <c r="G137" i="1"/>
  <c r="G135" i="1"/>
  <c r="G136" i="1" s="1"/>
  <c r="G134" i="1"/>
  <c r="G154" i="1"/>
  <c r="G155" i="1" s="1"/>
  <c r="J308" i="1"/>
  <c r="J300" i="1"/>
  <c r="J288" i="1"/>
  <c r="J285" i="1"/>
  <c r="J250" i="1"/>
  <c r="J209" i="1"/>
  <c r="J193" i="1"/>
  <c r="J186" i="1"/>
  <c r="J166" i="1"/>
  <c r="J162" i="1"/>
  <c r="J156" i="1"/>
  <c r="J139" i="1"/>
  <c r="J299" i="1"/>
  <c r="J298" i="1"/>
  <c r="J297" i="1"/>
  <c r="J296" i="1"/>
  <c r="K296" i="1" s="1"/>
  <c r="J295" i="1"/>
  <c r="K295" i="1" s="1"/>
  <c r="J294" i="1"/>
  <c r="J293" i="1"/>
  <c r="J291" i="1"/>
  <c r="K291" i="1" s="1"/>
  <c r="J290" i="1"/>
  <c r="K290" i="1" s="1"/>
  <c r="J287" i="1"/>
  <c r="K287" i="1" s="1"/>
  <c r="J284" i="1"/>
  <c r="K284" i="1" s="1"/>
  <c r="J282" i="1"/>
  <c r="K282" i="1" s="1"/>
  <c r="J280" i="1"/>
  <c r="K280" i="1" s="1"/>
  <c r="J278" i="1"/>
  <c r="K278" i="1" s="1"/>
  <c r="J277" i="1"/>
  <c r="K277" i="1" s="1"/>
  <c r="J275" i="1"/>
  <c r="K275" i="1" s="1"/>
  <c r="J274" i="1"/>
  <c r="K274" i="1" s="1"/>
  <c r="J273" i="1"/>
  <c r="K273" i="1" s="1"/>
  <c r="J272" i="1"/>
  <c r="K272" i="1" s="1"/>
  <c r="J271" i="1"/>
  <c r="K271" i="1" s="1"/>
  <c r="J270" i="1"/>
  <c r="K270" i="1" s="1"/>
  <c r="J269" i="1"/>
  <c r="K269" i="1" s="1"/>
  <c r="J268" i="1"/>
  <c r="K268" i="1" s="1"/>
  <c r="J267" i="1"/>
  <c r="K267" i="1" s="1"/>
  <c r="J266" i="1"/>
  <c r="K266" i="1" s="1"/>
  <c r="J265" i="1"/>
  <c r="K265" i="1" s="1"/>
  <c r="J264" i="1"/>
  <c r="K264" i="1" s="1"/>
  <c r="J263" i="1"/>
  <c r="K263" i="1" s="1"/>
  <c r="J262" i="1"/>
  <c r="K262" i="1" s="1"/>
  <c r="J261" i="1"/>
  <c r="K261" i="1" s="1"/>
  <c r="J260" i="1"/>
  <c r="K260" i="1" s="1"/>
  <c r="K253" i="1"/>
  <c r="J248" i="1"/>
  <c r="K248" i="1" s="1"/>
  <c r="J247" i="1"/>
  <c r="K247" i="1" s="1"/>
  <c r="J246" i="1"/>
  <c r="K246" i="1" s="1"/>
  <c r="J245" i="1"/>
  <c r="K245" i="1" s="1"/>
  <c r="J244" i="1"/>
  <c r="K244" i="1" s="1"/>
  <c r="J243" i="1"/>
  <c r="K243" i="1" s="1"/>
  <c r="J241" i="1"/>
  <c r="K241" i="1" s="1"/>
  <c r="J240" i="1"/>
  <c r="K240" i="1" s="1"/>
  <c r="J239" i="1"/>
  <c r="K239" i="1" s="1"/>
  <c r="J238" i="1"/>
  <c r="K238" i="1" s="1"/>
  <c r="J237" i="1"/>
  <c r="K237" i="1" s="1"/>
  <c r="J236" i="1"/>
  <c r="K236" i="1" s="1"/>
  <c r="J235" i="1"/>
  <c r="K235" i="1" s="1"/>
  <c r="J234" i="1"/>
  <c r="K234" i="1" s="1"/>
  <c r="J233" i="1"/>
  <c r="K233" i="1" s="1"/>
  <c r="J232" i="1"/>
  <c r="K232" i="1" s="1"/>
  <c r="J225" i="1"/>
  <c r="K225" i="1" s="1"/>
  <c r="J224" i="1"/>
  <c r="K224" i="1" s="1"/>
  <c r="J223" i="1"/>
  <c r="K223" i="1" s="1"/>
  <c r="J222" i="1"/>
  <c r="K222" i="1" s="1"/>
  <c r="J221" i="1"/>
  <c r="K221" i="1" s="1"/>
  <c r="J219" i="1"/>
  <c r="K219" i="1" s="1"/>
  <c r="J218" i="1"/>
  <c r="K218" i="1" s="1"/>
  <c r="J216" i="1"/>
  <c r="K216" i="1" s="1"/>
  <c r="J212" i="1"/>
  <c r="K212" i="1" s="1"/>
  <c r="J208" i="1"/>
  <c r="K208" i="1" s="1"/>
  <c r="J207" i="1"/>
  <c r="J206" i="1"/>
  <c r="J205" i="1"/>
  <c r="J204" i="1"/>
  <c r="J200" i="1"/>
  <c r="J199" i="1"/>
  <c r="J198" i="1"/>
  <c r="J197" i="1"/>
  <c r="J196" i="1"/>
  <c r="J192" i="1"/>
  <c r="J191" i="1"/>
  <c r="J189" i="1"/>
  <c r="K189" i="1" s="1"/>
  <c r="J311" i="1"/>
  <c r="K311" i="1" s="1"/>
  <c r="J310" i="1"/>
  <c r="K310" i="1" s="1"/>
  <c r="G298" i="1"/>
  <c r="G299" i="1" s="1"/>
  <c r="K250" i="1" l="1"/>
  <c r="D36" i="3" s="1"/>
  <c r="M37" i="3" s="1"/>
  <c r="N37" i="3" s="1"/>
  <c r="O37" i="3" s="1"/>
  <c r="P37" i="3" s="1"/>
  <c r="Q37" i="3" s="1"/>
  <c r="R37" i="3" s="1"/>
  <c r="S37" i="3" s="1"/>
  <c r="T37" i="3" s="1"/>
  <c r="U37" i="3" s="1"/>
  <c r="V37" i="3" s="1"/>
  <c r="K204" i="1"/>
  <c r="K207" i="1"/>
  <c r="K191" i="1"/>
  <c r="K312" i="1"/>
  <c r="D46" i="3" s="1"/>
  <c r="M47" i="3" s="1"/>
  <c r="N47" i="3" s="1"/>
  <c r="O47" i="3" s="1"/>
  <c r="P47" i="3" s="1"/>
  <c r="Q47" i="3" s="1"/>
  <c r="R47" i="3" s="1"/>
  <c r="S47" i="3" s="1"/>
  <c r="T47" i="3" s="1"/>
  <c r="U47" i="3" s="1"/>
  <c r="V47" i="3" s="1"/>
  <c r="K205" i="1"/>
  <c r="K206" i="1"/>
  <c r="K192" i="1"/>
  <c r="K308" i="1"/>
  <c r="D44" i="3" s="1"/>
  <c r="M45" i="3" s="1"/>
  <c r="N45" i="3" s="1"/>
  <c r="O45" i="3" s="1"/>
  <c r="P45" i="3" s="1"/>
  <c r="Q45" i="3" s="1"/>
  <c r="R45" i="3" s="1"/>
  <c r="S45" i="3" s="1"/>
  <c r="T45" i="3" s="1"/>
  <c r="U45" i="3" s="1"/>
  <c r="V45" i="3" s="1"/>
  <c r="K288" i="1"/>
  <c r="D40" i="3" s="1"/>
  <c r="M41" i="3" s="1"/>
  <c r="N41" i="3" s="1"/>
  <c r="O41" i="3" s="1"/>
  <c r="P41" i="3" s="1"/>
  <c r="Q41" i="3" s="1"/>
  <c r="R41" i="3" s="1"/>
  <c r="S41" i="3" s="1"/>
  <c r="T41" i="3" s="1"/>
  <c r="U41" i="3" s="1"/>
  <c r="V41" i="3" s="1"/>
  <c r="K285" i="1"/>
  <c r="G200" i="1"/>
  <c r="K200" i="1" s="1"/>
  <c r="G199" i="1"/>
  <c r="K199" i="1" s="1"/>
  <c r="G198" i="1"/>
  <c r="K198" i="1" s="1"/>
  <c r="K196" i="1"/>
  <c r="K197" i="1"/>
  <c r="K294" i="1"/>
  <c r="K297" i="1"/>
  <c r="K298" i="1"/>
  <c r="K299" i="1"/>
  <c r="K293" i="1"/>
  <c r="J174" i="1"/>
  <c r="D38" i="3" l="1"/>
  <c r="M39" i="3" s="1"/>
  <c r="N39" i="3" s="1"/>
  <c r="O39" i="3" s="1"/>
  <c r="P39" i="3" s="1"/>
  <c r="Q39" i="3" s="1"/>
  <c r="R39" i="3" s="1"/>
  <c r="S39" i="3" s="1"/>
  <c r="T39" i="3" s="1"/>
  <c r="U39" i="3" s="1"/>
  <c r="V39" i="3" s="1"/>
  <c r="L202" i="1"/>
  <c r="K193" i="1"/>
  <c r="D32" i="3" s="1"/>
  <c r="M33" i="3" s="1"/>
  <c r="N33" i="3" s="1"/>
  <c r="O33" i="3" s="1"/>
  <c r="P33" i="3" s="1"/>
  <c r="Q33" i="3" s="1"/>
  <c r="R33" i="3" s="1"/>
  <c r="S33" i="3" s="1"/>
  <c r="T33" i="3" s="1"/>
  <c r="U33" i="3" s="1"/>
  <c r="V33" i="3" s="1"/>
  <c r="K300" i="1"/>
  <c r="D42" i="3" s="1"/>
  <c r="M43" i="3" s="1"/>
  <c r="N43" i="3" s="1"/>
  <c r="O43" i="3" s="1"/>
  <c r="P43" i="3" s="1"/>
  <c r="Q43" i="3" s="1"/>
  <c r="R43" i="3" s="1"/>
  <c r="S43" i="3" s="1"/>
  <c r="T43" i="3" s="1"/>
  <c r="U43" i="3" s="1"/>
  <c r="V43" i="3" s="1"/>
  <c r="G149" i="1"/>
  <c r="G150" i="1" s="1"/>
  <c r="G152" i="1" s="1"/>
  <c r="G153" i="1" s="1"/>
  <c r="K209" i="1"/>
  <c r="D34" i="3" s="1"/>
  <c r="M35" i="3" s="1"/>
  <c r="N35" i="3" s="1"/>
  <c r="O35" i="3" s="1"/>
  <c r="P35" i="3" s="1"/>
  <c r="Q35" i="3" s="1"/>
  <c r="R35" i="3" s="1"/>
  <c r="S35" i="3" s="1"/>
  <c r="T35" i="3" s="1"/>
  <c r="U35" i="3" s="1"/>
  <c r="V35" i="3" s="1"/>
  <c r="J161" i="1"/>
  <c r="K161" i="1" s="1"/>
  <c r="J159" i="1"/>
  <c r="K159" i="1" s="1"/>
  <c r="J165" i="1"/>
  <c r="K165" i="1" s="1"/>
  <c r="K166" i="1" s="1"/>
  <c r="D28" i="3" s="1"/>
  <c r="M29" i="3" s="1"/>
  <c r="N29" i="3" s="1"/>
  <c r="J170" i="1"/>
  <c r="K170" i="1" s="1"/>
  <c r="J169" i="1"/>
  <c r="K169" i="1" s="1"/>
  <c r="J177" i="1"/>
  <c r="K177" i="1" s="1"/>
  <c r="J176" i="1"/>
  <c r="K176" i="1" s="1"/>
  <c r="J175" i="1"/>
  <c r="K175" i="1" s="1"/>
  <c r="K174" i="1"/>
  <c r="J173" i="1"/>
  <c r="K173" i="1" s="1"/>
  <c r="J172" i="1"/>
  <c r="K172" i="1" s="1"/>
  <c r="J184" i="1"/>
  <c r="K184" i="1" s="1"/>
  <c r="J183" i="1"/>
  <c r="K183" i="1" s="1"/>
  <c r="J182" i="1"/>
  <c r="K182" i="1" s="1"/>
  <c r="J181" i="1"/>
  <c r="K181" i="1" s="1"/>
  <c r="J180" i="1"/>
  <c r="K180" i="1" s="1"/>
  <c r="J179" i="1"/>
  <c r="K179" i="1" s="1"/>
  <c r="J155" i="1"/>
  <c r="K155" i="1" s="1"/>
  <c r="J154" i="1"/>
  <c r="K154" i="1" s="1"/>
  <c r="J153" i="1"/>
  <c r="J152" i="1"/>
  <c r="J150" i="1"/>
  <c r="J149" i="1"/>
  <c r="J147" i="1"/>
  <c r="K147" i="1" s="1"/>
  <c r="J145" i="1"/>
  <c r="K145" i="1" s="1"/>
  <c r="J144" i="1"/>
  <c r="K144" i="1" s="1"/>
  <c r="J143" i="1"/>
  <c r="K143" i="1" s="1"/>
  <c r="J142" i="1"/>
  <c r="K142" i="1" s="1"/>
  <c r="J138" i="1"/>
  <c r="K138" i="1" s="1"/>
  <c r="J137" i="1"/>
  <c r="K137" i="1" s="1"/>
  <c r="J136" i="1"/>
  <c r="K136" i="1" s="1"/>
  <c r="J135" i="1"/>
  <c r="K135" i="1" s="1"/>
  <c r="J134" i="1"/>
  <c r="K134" i="1" s="1"/>
  <c r="J133" i="1"/>
  <c r="K133" i="1" s="1"/>
  <c r="N36" i="3" l="1"/>
  <c r="S46" i="3"/>
  <c r="P32" i="3"/>
  <c r="P40" i="3"/>
  <c r="O48" i="3"/>
  <c r="S34" i="3"/>
  <c r="V48" i="3"/>
  <c r="R36" i="3"/>
  <c r="U48" i="3"/>
  <c r="S36" i="3"/>
  <c r="U46" i="3"/>
  <c r="O34" i="3"/>
  <c r="P28" i="3"/>
  <c r="U28" i="3"/>
  <c r="S32" i="3"/>
  <c r="O46" i="3"/>
  <c r="O44" i="3"/>
  <c r="V32" i="3"/>
  <c r="T28" i="3"/>
  <c r="Q42" i="3"/>
  <c r="R28" i="3"/>
  <c r="Q38" i="3"/>
  <c r="V40" i="3"/>
  <c r="U40" i="3"/>
  <c r="R40" i="3"/>
  <c r="N40" i="3"/>
  <c r="V28" i="3"/>
  <c r="R48" i="3"/>
  <c r="V36" i="3"/>
  <c r="U44" i="3"/>
  <c r="M32" i="3"/>
  <c r="R38" i="3"/>
  <c r="Q46" i="3"/>
  <c r="M34" i="3"/>
  <c r="N48" i="3"/>
  <c r="T34" i="3"/>
  <c r="M48" i="3"/>
  <c r="M36" i="3"/>
  <c r="M46" i="3"/>
  <c r="N32" i="3"/>
  <c r="S28" i="3"/>
  <c r="M28" i="3"/>
  <c r="P34" i="3"/>
  <c r="O30" i="3"/>
  <c r="P36" i="3"/>
  <c r="R32" i="3"/>
  <c r="V30" i="3"/>
  <c r="O38" i="3"/>
  <c r="N34" i="3"/>
  <c r="M38" i="3"/>
  <c r="O29" i="3"/>
  <c r="P29" i="3" s="1"/>
  <c r="Q29" i="3" s="1"/>
  <c r="R29" i="3" s="1"/>
  <c r="S29" i="3" s="1"/>
  <c r="T29" i="3" s="1"/>
  <c r="U29" i="3" s="1"/>
  <c r="V29" i="3" s="1"/>
  <c r="T46" i="3"/>
  <c r="M44" i="3"/>
  <c r="S44" i="3"/>
  <c r="P46" i="3"/>
  <c r="U34" i="3"/>
  <c r="T44" i="3"/>
  <c r="N30" i="3"/>
  <c r="V34" i="3"/>
  <c r="U36" i="3"/>
  <c r="V44" i="3"/>
  <c r="O32" i="3"/>
  <c r="O42" i="3"/>
  <c r="P48" i="3"/>
  <c r="R34" i="3"/>
  <c r="U42" i="3"/>
  <c r="U30" i="3"/>
  <c r="R44" i="3"/>
  <c r="T30" i="3"/>
  <c r="Q44" i="3"/>
  <c r="T32" i="3"/>
  <c r="Q30" i="3"/>
  <c r="R42" i="3"/>
  <c r="V42" i="3"/>
  <c r="N44" i="3"/>
  <c r="P30" i="3"/>
  <c r="Q40" i="3"/>
  <c r="R46" i="3"/>
  <c r="Q32" i="3"/>
  <c r="M42" i="3"/>
  <c r="M30" i="3"/>
  <c r="T42" i="3"/>
  <c r="V46" i="3"/>
  <c r="S42" i="3"/>
  <c r="S30" i="3"/>
  <c r="S40" i="3"/>
  <c r="P44" i="3"/>
  <c r="Q28" i="3"/>
  <c r="T40" i="3"/>
  <c r="V38" i="3"/>
  <c r="T48" i="3"/>
  <c r="O28" i="3"/>
  <c r="O36" i="3"/>
  <c r="T36" i="3"/>
  <c r="M40" i="3"/>
  <c r="S48" i="3"/>
  <c r="P42" i="3"/>
  <c r="O40" i="3"/>
  <c r="S38" i="3"/>
  <c r="N38" i="3"/>
  <c r="N28" i="3"/>
  <c r="P38" i="3"/>
  <c r="Q48" i="3"/>
  <c r="Q34" i="3"/>
  <c r="N42" i="3"/>
  <c r="N46" i="3"/>
  <c r="Q36" i="3"/>
  <c r="U32" i="3"/>
  <c r="T38" i="3"/>
  <c r="R30" i="3"/>
  <c r="U38" i="3"/>
  <c r="K186" i="1"/>
  <c r="D30" i="3" s="1"/>
  <c r="K149" i="1"/>
  <c r="K152" i="1"/>
  <c r="K153" i="1"/>
  <c r="K150" i="1"/>
  <c r="K162" i="1"/>
  <c r="D26" i="3" s="1"/>
  <c r="M27" i="3" s="1"/>
  <c r="K139" i="1"/>
  <c r="J11" i="1"/>
  <c r="M31" i="3" l="1"/>
  <c r="K156" i="1"/>
  <c r="G37" i="1"/>
  <c r="J31" i="1"/>
  <c r="K313" i="1" l="1"/>
  <c r="L286" i="1" s="1"/>
  <c r="D24" i="3"/>
  <c r="M25" i="3" s="1"/>
  <c r="N31" i="3"/>
  <c r="J33" i="1"/>
  <c r="J32" i="1"/>
  <c r="J29" i="1"/>
  <c r="K29" i="1" s="1"/>
  <c r="J36" i="1"/>
  <c r="J109" i="1"/>
  <c r="K109" i="1" s="1"/>
  <c r="J35" i="1"/>
  <c r="J34" i="1"/>
  <c r="J30" i="1"/>
  <c r="J37" i="1"/>
  <c r="G87" i="1"/>
  <c r="G86" i="1"/>
  <c r="M24" i="3" l="1"/>
  <c r="N24" i="3" s="1"/>
  <c r="O24" i="3" s="1"/>
  <c r="P24" i="3" s="1"/>
  <c r="Q24" i="3" s="1"/>
  <c r="R24" i="3" s="1"/>
  <c r="S24" i="3" s="1"/>
  <c r="T24" i="3" s="1"/>
  <c r="U24" i="3" s="1"/>
  <c r="V24" i="3" s="1"/>
  <c r="N25" i="3"/>
  <c r="O25" i="3" s="1"/>
  <c r="P25" i="3" s="1"/>
  <c r="Q25" i="3" s="1"/>
  <c r="R25" i="3" s="1"/>
  <c r="S25" i="3" s="1"/>
  <c r="T25" i="3" s="1"/>
  <c r="U25" i="3" s="1"/>
  <c r="V25" i="3" s="1"/>
  <c r="O31" i="3"/>
  <c r="K110" i="1"/>
  <c r="D20" i="3" s="1"/>
  <c r="E21" i="3" s="1"/>
  <c r="J38" i="1"/>
  <c r="K38" i="1" s="1"/>
  <c r="K37" i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5" i="1"/>
  <c r="K15" i="1" s="1"/>
  <c r="J14" i="1"/>
  <c r="K14" i="1" s="1"/>
  <c r="E20" i="3" l="1"/>
  <c r="F20" i="3" s="1"/>
  <c r="G20" i="3" s="1"/>
  <c r="H20" i="3" s="1"/>
  <c r="I20" i="3" s="1"/>
  <c r="J20" i="3" s="1"/>
  <c r="K20" i="3" s="1"/>
  <c r="L20" i="3" s="1"/>
  <c r="F21" i="3"/>
  <c r="G21" i="3" s="1"/>
  <c r="H21" i="3" s="1"/>
  <c r="I21" i="3" s="1"/>
  <c r="J21" i="3" s="1"/>
  <c r="K21" i="3" s="1"/>
  <c r="L21" i="3" s="1"/>
  <c r="P31" i="3"/>
  <c r="K24" i="1"/>
  <c r="D8" i="3" s="1"/>
  <c r="E9" i="3" s="1"/>
  <c r="J47" i="1"/>
  <c r="K47" i="1" s="1"/>
  <c r="J70" i="1"/>
  <c r="K70" i="1" s="1"/>
  <c r="J68" i="1"/>
  <c r="K68" i="1" s="1"/>
  <c r="J69" i="1"/>
  <c r="K69" i="1" s="1"/>
  <c r="E8" i="3" l="1"/>
  <c r="F8" i="3" s="1"/>
  <c r="G8" i="3" s="1"/>
  <c r="H8" i="3" s="1"/>
  <c r="I8" i="3" s="1"/>
  <c r="J8" i="3" s="1"/>
  <c r="K8" i="3" s="1"/>
  <c r="L8" i="3" s="1"/>
  <c r="M8" i="3" s="1"/>
  <c r="N8" i="3" s="1"/>
  <c r="O8" i="3" s="1"/>
  <c r="P8" i="3" s="1"/>
  <c r="Q8" i="3" s="1"/>
  <c r="R8" i="3" s="1"/>
  <c r="S8" i="3" s="1"/>
  <c r="T8" i="3" s="1"/>
  <c r="U8" i="3" s="1"/>
  <c r="V8" i="3" s="1"/>
  <c r="F9" i="3"/>
  <c r="G9" i="3" s="1"/>
  <c r="H9" i="3" s="1"/>
  <c r="I9" i="3" s="1"/>
  <c r="J9" i="3" s="1"/>
  <c r="K9" i="3" s="1"/>
  <c r="L9" i="3" s="1"/>
  <c r="M9" i="3" s="1"/>
  <c r="N9" i="3" s="1"/>
  <c r="O9" i="3" s="1"/>
  <c r="P9" i="3" s="1"/>
  <c r="Q9" i="3" s="1"/>
  <c r="R9" i="3" s="1"/>
  <c r="S9" i="3" s="1"/>
  <c r="T9" i="3" s="1"/>
  <c r="U9" i="3" s="1"/>
  <c r="V9" i="3" s="1"/>
  <c r="Q31" i="3"/>
  <c r="R31" i="3" l="1"/>
  <c r="S31" i="3" l="1"/>
  <c r="J46" i="1"/>
  <c r="T31" i="3" l="1"/>
  <c r="J102" i="1"/>
  <c r="K102" i="1" s="1"/>
  <c r="J128" i="1"/>
  <c r="J127" i="1"/>
  <c r="J126" i="1"/>
  <c r="J125" i="1"/>
  <c r="J124" i="1"/>
  <c r="J123" i="1"/>
  <c r="J122" i="1"/>
  <c r="J113" i="1"/>
  <c r="G114" i="1"/>
  <c r="J48" i="1"/>
  <c r="J45" i="1"/>
  <c r="U31" i="3" l="1"/>
  <c r="G112" i="1"/>
  <c r="G125" i="1"/>
  <c r="K125" i="1" s="1"/>
  <c r="J44" i="1"/>
  <c r="K44" i="1" s="1"/>
  <c r="G116" i="1"/>
  <c r="K46" i="1"/>
  <c r="K45" i="1"/>
  <c r="J42" i="1"/>
  <c r="V31" i="3" l="1"/>
  <c r="G120" i="1"/>
  <c r="G121" i="1"/>
  <c r="G119" i="1"/>
  <c r="G123" i="1"/>
  <c r="K123" i="1" s="1"/>
  <c r="G115" i="1"/>
  <c r="G118" i="1" s="1"/>
  <c r="J43" i="1"/>
  <c r="K43" i="1" s="1"/>
  <c r="G126" i="1"/>
  <c r="G113" i="1"/>
  <c r="K113" i="1" s="1"/>
  <c r="J41" i="1"/>
  <c r="G117" i="1" l="1"/>
  <c r="G127" i="1"/>
  <c r="K126" i="1"/>
  <c r="G122" i="1"/>
  <c r="K122" i="1" s="1"/>
  <c r="G124" i="1"/>
  <c r="K124" i="1" s="1"/>
  <c r="K42" i="1"/>
  <c r="K41" i="1"/>
  <c r="K48" i="1" l="1"/>
  <c r="D14" i="3" s="1"/>
  <c r="E15" i="3" s="1"/>
  <c r="G128" i="1"/>
  <c r="K128" i="1" s="1"/>
  <c r="K127" i="1"/>
  <c r="K30" i="1"/>
  <c r="K31" i="1"/>
  <c r="K32" i="1"/>
  <c r="K33" i="1"/>
  <c r="J58" i="1"/>
  <c r="K58" i="1" s="1"/>
  <c r="J59" i="1"/>
  <c r="K59" i="1" s="1"/>
  <c r="J60" i="1"/>
  <c r="K60" i="1" s="1"/>
  <c r="J61" i="1"/>
  <c r="K61" i="1" s="1"/>
  <c r="J62" i="1"/>
  <c r="K62" i="1" s="1"/>
  <c r="J63" i="1"/>
  <c r="K63" i="1" s="1"/>
  <c r="J64" i="1"/>
  <c r="K64" i="1" s="1"/>
  <c r="J65" i="1"/>
  <c r="J66" i="1"/>
  <c r="K66" i="1" s="1"/>
  <c r="J67" i="1"/>
  <c r="K67" i="1" s="1"/>
  <c r="J71" i="1"/>
  <c r="K71" i="1" s="1"/>
  <c r="J72" i="1"/>
  <c r="K72" i="1" s="1"/>
  <c r="J73" i="1"/>
  <c r="K73" i="1" s="1"/>
  <c r="J74" i="1"/>
  <c r="K74" i="1" s="1"/>
  <c r="J75" i="1"/>
  <c r="K75" i="1" s="1"/>
  <c r="J76" i="1"/>
  <c r="K76" i="1" s="1"/>
  <c r="J77" i="1"/>
  <c r="K77" i="1" s="1"/>
  <c r="J78" i="1"/>
  <c r="K78" i="1" s="1"/>
  <c r="J79" i="1"/>
  <c r="K79" i="1" s="1"/>
  <c r="J80" i="1"/>
  <c r="K80" i="1" s="1"/>
  <c r="J81" i="1"/>
  <c r="K81" i="1" s="1"/>
  <c r="J82" i="1"/>
  <c r="K82" i="1" s="1"/>
  <c r="J83" i="1"/>
  <c r="K83" i="1" s="1"/>
  <c r="J84" i="1"/>
  <c r="K84" i="1" s="1"/>
  <c r="J85" i="1"/>
  <c r="K85" i="1" s="1"/>
  <c r="J86" i="1"/>
  <c r="K86" i="1" s="1"/>
  <c r="J87" i="1"/>
  <c r="K87" i="1" s="1"/>
  <c r="J88" i="1"/>
  <c r="K88" i="1" s="1"/>
  <c r="J89" i="1"/>
  <c r="K89" i="1" s="1"/>
  <c r="J90" i="1"/>
  <c r="K90" i="1" s="1"/>
  <c r="J91" i="1"/>
  <c r="K91" i="1" s="1"/>
  <c r="J92" i="1"/>
  <c r="K92" i="1" s="1"/>
  <c r="J93" i="1"/>
  <c r="J94" i="1"/>
  <c r="J95" i="1"/>
  <c r="J96" i="1"/>
  <c r="J97" i="1"/>
  <c r="J98" i="1"/>
  <c r="K98" i="1" s="1"/>
  <c r="J99" i="1"/>
  <c r="K99" i="1" s="1"/>
  <c r="J100" i="1"/>
  <c r="K100" i="1" s="1"/>
  <c r="J101" i="1"/>
  <c r="K101" i="1" s="1"/>
  <c r="J12" i="1"/>
  <c r="K12" i="1" s="1"/>
  <c r="J13" i="1"/>
  <c r="K13" i="1" s="1"/>
  <c r="J50" i="1"/>
  <c r="K50" i="1" s="1"/>
  <c r="J51" i="1"/>
  <c r="K51" i="1" s="1"/>
  <c r="J52" i="1"/>
  <c r="K52" i="1" s="1"/>
  <c r="J53" i="1"/>
  <c r="K53" i="1" s="1"/>
  <c r="J54" i="1"/>
  <c r="K54" i="1" s="1"/>
  <c r="J55" i="1"/>
  <c r="K55" i="1" s="1"/>
  <c r="J56" i="1"/>
  <c r="K56" i="1" s="1"/>
  <c r="J57" i="1"/>
  <c r="K57" i="1" s="1"/>
  <c r="K11" i="1"/>
  <c r="J16" i="1"/>
  <c r="J24" i="1"/>
  <c r="J26" i="1"/>
  <c r="K26" i="1" s="1"/>
  <c r="K27" i="1" s="1"/>
  <c r="D10" i="3" s="1"/>
  <c r="E11" i="3" s="1"/>
  <c r="J27" i="1"/>
  <c r="K34" i="1"/>
  <c r="K35" i="1"/>
  <c r="K36" i="1"/>
  <c r="J39" i="1"/>
  <c r="J103" i="1"/>
  <c r="J105" i="1"/>
  <c r="K105" i="1" s="1"/>
  <c r="J106" i="1"/>
  <c r="K106" i="1" s="1"/>
  <c r="J107" i="1"/>
  <c r="J110" i="1"/>
  <c r="J112" i="1"/>
  <c r="K112" i="1" s="1"/>
  <c r="J114" i="1"/>
  <c r="K114" i="1" s="1"/>
  <c r="J115" i="1"/>
  <c r="K115" i="1" s="1"/>
  <c r="J116" i="1"/>
  <c r="K116" i="1" s="1"/>
  <c r="J117" i="1"/>
  <c r="K117" i="1" s="1"/>
  <c r="J118" i="1"/>
  <c r="K118" i="1" s="1"/>
  <c r="J119" i="1"/>
  <c r="K119" i="1" s="1"/>
  <c r="J120" i="1"/>
  <c r="K120" i="1" s="1"/>
  <c r="J121" i="1"/>
  <c r="K121" i="1" s="1"/>
  <c r="J129" i="1"/>
  <c r="G21" i="4"/>
  <c r="G28" i="4"/>
  <c r="G32" i="4"/>
  <c r="F16" i="5"/>
  <c r="G16" i="5"/>
  <c r="F17" i="5"/>
  <c r="G17" i="5"/>
  <c r="F18" i="5"/>
  <c r="G18" i="5"/>
  <c r="F19" i="5"/>
  <c r="G19" i="5"/>
  <c r="F22" i="5"/>
  <c r="G22" i="5"/>
  <c r="F23" i="5"/>
  <c r="G23" i="5"/>
  <c r="G26" i="5"/>
  <c r="H26" i="5" s="1"/>
  <c r="H27" i="5" s="1"/>
  <c r="C29" i="5"/>
  <c r="E29" i="5"/>
  <c r="F29" i="5"/>
  <c r="G29" i="5"/>
  <c r="C30" i="5"/>
  <c r="E30" i="5"/>
  <c r="F30" i="5"/>
  <c r="H30" i="5" s="1"/>
  <c r="G30" i="5"/>
  <c r="C31" i="5"/>
  <c r="E31" i="5"/>
  <c r="F31" i="5"/>
  <c r="G31" i="5"/>
  <c r="C32" i="5"/>
  <c r="E32" i="5"/>
  <c r="F32" i="5"/>
  <c r="G32" i="5"/>
  <c r="C33" i="5"/>
  <c r="E33" i="5"/>
  <c r="F33" i="5"/>
  <c r="G33" i="5"/>
  <c r="C34" i="5"/>
  <c r="E34" i="5"/>
  <c r="F34" i="5"/>
  <c r="G34" i="5"/>
  <c r="C35" i="5"/>
  <c r="E35" i="5"/>
  <c r="F35" i="5"/>
  <c r="G35" i="5"/>
  <c r="C36" i="5"/>
  <c r="E36" i="5"/>
  <c r="F36" i="5"/>
  <c r="G36" i="5"/>
  <c r="C37" i="5"/>
  <c r="E37" i="5"/>
  <c r="F37" i="5"/>
  <c r="G37" i="5"/>
  <c r="C38" i="5"/>
  <c r="E38" i="5"/>
  <c r="F38" i="5"/>
  <c r="G38" i="5"/>
  <c r="C39" i="5"/>
  <c r="E39" i="5"/>
  <c r="F39" i="5"/>
  <c r="G39" i="5"/>
  <c r="C40" i="5"/>
  <c r="E40" i="5"/>
  <c r="F40" i="5"/>
  <c r="G40" i="5"/>
  <c r="C41" i="5"/>
  <c r="E41" i="5"/>
  <c r="F41" i="5"/>
  <c r="G41" i="5"/>
  <c r="C42" i="5"/>
  <c r="E42" i="5"/>
  <c r="F42" i="5"/>
  <c r="G42" i="5"/>
  <c r="C43" i="5"/>
  <c r="E43" i="5"/>
  <c r="F43" i="5"/>
  <c r="G43" i="5"/>
  <c r="C44" i="5"/>
  <c r="E44" i="5"/>
  <c r="F44" i="5"/>
  <c r="G44" i="5"/>
  <c r="C45" i="5"/>
  <c r="E45" i="5"/>
  <c r="F45" i="5"/>
  <c r="G45" i="5"/>
  <c r="C46" i="5"/>
  <c r="E46" i="5"/>
  <c r="F46" i="5"/>
  <c r="G46" i="5"/>
  <c r="C47" i="5"/>
  <c r="E47" i="5"/>
  <c r="F47" i="5"/>
  <c r="G47" i="5"/>
  <c r="C48" i="5"/>
  <c r="E48" i="5"/>
  <c r="F48" i="5"/>
  <c r="G48" i="5"/>
  <c r="C49" i="5"/>
  <c r="E49" i="5"/>
  <c r="F49" i="5"/>
  <c r="G49" i="5"/>
  <c r="C50" i="5"/>
  <c r="E50" i="5"/>
  <c r="F50" i="5"/>
  <c r="G50" i="5"/>
  <c r="H50" i="5" s="1"/>
  <c r="C51" i="5"/>
  <c r="E51" i="5"/>
  <c r="F51" i="5"/>
  <c r="G51" i="5"/>
  <c r="C52" i="5"/>
  <c r="E52" i="5"/>
  <c r="F52" i="5"/>
  <c r="G52" i="5"/>
  <c r="C53" i="5"/>
  <c r="E53" i="5"/>
  <c r="F53" i="5"/>
  <c r="G53" i="5"/>
  <c r="H53" i="5"/>
  <c r="C54" i="5"/>
  <c r="E54" i="5"/>
  <c r="F54" i="5"/>
  <c r="G54" i="5"/>
  <c r="C55" i="5"/>
  <c r="E55" i="5"/>
  <c r="F55" i="5"/>
  <c r="G55" i="5"/>
  <c r="C56" i="5"/>
  <c r="E56" i="5"/>
  <c r="F56" i="5"/>
  <c r="G56" i="5"/>
  <c r="C57" i="5"/>
  <c r="E57" i="5"/>
  <c r="F57" i="5"/>
  <c r="G57" i="5"/>
  <c r="C58" i="5"/>
  <c r="E58" i="5"/>
  <c r="F58" i="5"/>
  <c r="G58" i="5"/>
  <c r="C59" i="5"/>
  <c r="E59" i="5"/>
  <c r="F59" i="5"/>
  <c r="G59" i="5"/>
  <c r="C60" i="5"/>
  <c r="E60" i="5"/>
  <c r="F60" i="5"/>
  <c r="G60" i="5"/>
  <c r="C61" i="5"/>
  <c r="E61" i="5"/>
  <c r="F61" i="5"/>
  <c r="G61" i="5"/>
  <c r="C62" i="5"/>
  <c r="E62" i="5"/>
  <c r="F62" i="5"/>
  <c r="G62" i="5"/>
  <c r="C63" i="5"/>
  <c r="E63" i="5"/>
  <c r="F63" i="5"/>
  <c r="G63" i="5"/>
  <c r="C64" i="5"/>
  <c r="E64" i="5"/>
  <c r="F64" i="5"/>
  <c r="G64" i="5"/>
  <c r="C65" i="5"/>
  <c r="E65" i="5"/>
  <c r="F65" i="5"/>
  <c r="G65" i="5"/>
  <c r="C66" i="5"/>
  <c r="E66" i="5"/>
  <c r="F66" i="5"/>
  <c r="G66" i="5"/>
  <c r="C67" i="5"/>
  <c r="E67" i="5"/>
  <c r="F67" i="5"/>
  <c r="G67" i="5"/>
  <c r="C68" i="5"/>
  <c r="E68" i="5"/>
  <c r="F68" i="5"/>
  <c r="G68" i="5"/>
  <c r="C69" i="5"/>
  <c r="E69" i="5"/>
  <c r="F69" i="5"/>
  <c r="G69" i="5"/>
  <c r="C70" i="5"/>
  <c r="E70" i="5"/>
  <c r="F70" i="5"/>
  <c r="G70" i="5"/>
  <c r="C71" i="5"/>
  <c r="E71" i="5"/>
  <c r="F71" i="5"/>
  <c r="G71" i="5"/>
  <c r="C72" i="5"/>
  <c r="E72" i="5"/>
  <c r="F72" i="5"/>
  <c r="G72" i="5"/>
  <c r="C73" i="5"/>
  <c r="E73" i="5"/>
  <c r="F73" i="5"/>
  <c r="G73" i="5"/>
  <c r="C74" i="5"/>
  <c r="E74" i="5"/>
  <c r="F74" i="5"/>
  <c r="G74" i="5"/>
  <c r="F77" i="5"/>
  <c r="G77" i="5"/>
  <c r="F78" i="5"/>
  <c r="K16" i="1" l="1"/>
  <c r="F11" i="3"/>
  <c r="G11" i="3" s="1"/>
  <c r="H11" i="3" s="1"/>
  <c r="I11" i="3" s="1"/>
  <c r="J11" i="3" s="1"/>
  <c r="K11" i="3" s="1"/>
  <c r="L11" i="3" s="1"/>
  <c r="M11" i="3" s="1"/>
  <c r="N11" i="3" s="1"/>
  <c r="O11" i="3" s="1"/>
  <c r="P11" i="3" s="1"/>
  <c r="Q11" i="3" s="1"/>
  <c r="R11" i="3" s="1"/>
  <c r="S11" i="3" s="1"/>
  <c r="T11" i="3" s="1"/>
  <c r="U11" i="3" s="1"/>
  <c r="V11" i="3" s="1"/>
  <c r="E10" i="3"/>
  <c r="F10" i="3" s="1"/>
  <c r="G10" i="3" s="1"/>
  <c r="H10" i="3" s="1"/>
  <c r="I10" i="3" s="1"/>
  <c r="J10" i="3" s="1"/>
  <c r="K10" i="3" s="1"/>
  <c r="L10" i="3" s="1"/>
  <c r="M10" i="3" s="1"/>
  <c r="N10" i="3" s="1"/>
  <c r="O10" i="3" s="1"/>
  <c r="P10" i="3" s="1"/>
  <c r="Q10" i="3" s="1"/>
  <c r="R10" i="3" s="1"/>
  <c r="S10" i="3" s="1"/>
  <c r="T10" i="3" s="1"/>
  <c r="U10" i="3" s="1"/>
  <c r="V10" i="3" s="1"/>
  <c r="E14" i="3"/>
  <c r="F14" i="3" s="1"/>
  <c r="G14" i="3" s="1"/>
  <c r="H14" i="3" s="1"/>
  <c r="I14" i="3" s="1"/>
  <c r="J14" i="3" s="1"/>
  <c r="K14" i="3" s="1"/>
  <c r="L14" i="3" s="1"/>
  <c r="F15" i="3"/>
  <c r="G15" i="3" s="1"/>
  <c r="H15" i="3" s="1"/>
  <c r="I15" i="3" s="1"/>
  <c r="J15" i="3" s="1"/>
  <c r="K15" i="3" s="1"/>
  <c r="L15" i="3" s="1"/>
  <c r="D6" i="3"/>
  <c r="H77" i="5"/>
  <c r="H79" i="5" s="1"/>
  <c r="K39" i="1"/>
  <c r="D12" i="3" s="1"/>
  <c r="E13" i="3" s="1"/>
  <c r="H68" i="5"/>
  <c r="H44" i="5"/>
  <c r="H18" i="5"/>
  <c r="H32" i="5"/>
  <c r="H35" i="5"/>
  <c r="H41" i="5"/>
  <c r="H23" i="5"/>
  <c r="H42" i="5"/>
  <c r="H62" i="5"/>
  <c r="H59" i="5"/>
  <c r="H56" i="5"/>
  <c r="H71" i="5"/>
  <c r="H74" i="5"/>
  <c r="H47" i="5"/>
  <c r="H22" i="5"/>
  <c r="H24" i="5" s="1"/>
  <c r="H38" i="5"/>
  <c r="H52" i="5"/>
  <c r="H29" i="5"/>
  <c r="H75" i="5" s="1"/>
  <c r="G37" i="4"/>
  <c r="H66" i="5"/>
  <c r="H60" i="5"/>
  <c r="H54" i="5"/>
  <c r="H39" i="5"/>
  <c r="H36" i="5"/>
  <c r="H51" i="5"/>
  <c r="H65" i="5"/>
  <c r="H45" i="5"/>
  <c r="H16" i="5"/>
  <c r="H20" i="5" s="1"/>
  <c r="H67" i="5"/>
  <c r="H48" i="5"/>
  <c r="H40" i="5"/>
  <c r="H37" i="5"/>
  <c r="H34" i="5"/>
  <c r="H19" i="5"/>
  <c r="H69" i="5"/>
  <c r="H61" i="5"/>
  <c r="H58" i="5"/>
  <c r="H72" i="5"/>
  <c r="H64" i="5"/>
  <c r="H55" i="5"/>
  <c r="H33" i="5"/>
  <c r="H17" i="5"/>
  <c r="H63" i="5"/>
  <c r="H31" i="5"/>
  <c r="H57" i="5"/>
  <c r="H49" i="5"/>
  <c r="H46" i="5"/>
  <c r="H73" i="5"/>
  <c r="H70" i="5"/>
  <c r="H43" i="5"/>
  <c r="K129" i="1"/>
  <c r="D22" i="3" s="1"/>
  <c r="E23" i="3" s="1"/>
  <c r="K93" i="1"/>
  <c r="K94" i="1"/>
  <c r="K95" i="1"/>
  <c r="K97" i="1"/>
  <c r="K65" i="1"/>
  <c r="K96" i="1"/>
  <c r="K107" i="1"/>
  <c r="D18" i="3" s="1"/>
  <c r="E19" i="3" s="1"/>
  <c r="F19" i="3" l="1"/>
  <c r="G19" i="3" s="1"/>
  <c r="H19" i="3" s="1"/>
  <c r="I19" i="3" s="1"/>
  <c r="J19" i="3" s="1"/>
  <c r="K19" i="3" s="1"/>
  <c r="L19" i="3" s="1"/>
  <c r="E18" i="3"/>
  <c r="F18" i="3" s="1"/>
  <c r="G18" i="3" s="1"/>
  <c r="H18" i="3" s="1"/>
  <c r="I18" i="3" s="1"/>
  <c r="J18" i="3" s="1"/>
  <c r="K18" i="3" s="1"/>
  <c r="L18" i="3" s="1"/>
  <c r="E22" i="3"/>
  <c r="F22" i="3" s="1"/>
  <c r="G22" i="3" s="1"/>
  <c r="H22" i="3" s="1"/>
  <c r="I22" i="3" s="1"/>
  <c r="J22" i="3" s="1"/>
  <c r="K22" i="3" s="1"/>
  <c r="L22" i="3" s="1"/>
  <c r="F23" i="3"/>
  <c r="G23" i="3" s="1"/>
  <c r="H23" i="3" s="1"/>
  <c r="I23" i="3" s="1"/>
  <c r="J23" i="3" s="1"/>
  <c r="K23" i="3" s="1"/>
  <c r="L23" i="3" s="1"/>
  <c r="E7" i="3"/>
  <c r="E12" i="3"/>
  <c r="F12" i="3" s="1"/>
  <c r="G12" i="3" s="1"/>
  <c r="H12" i="3" s="1"/>
  <c r="I12" i="3" s="1"/>
  <c r="J12" i="3" s="1"/>
  <c r="K12" i="3" s="1"/>
  <c r="L12" i="3" s="1"/>
  <c r="F13" i="3"/>
  <c r="G13" i="3" s="1"/>
  <c r="H13" i="3" s="1"/>
  <c r="I13" i="3" s="1"/>
  <c r="J13" i="3" s="1"/>
  <c r="K13" i="3" s="1"/>
  <c r="L13" i="3" s="1"/>
  <c r="G13" i="5"/>
  <c r="H13" i="5" s="1"/>
  <c r="H14" i="5" s="1"/>
  <c r="H80" i="5" s="1"/>
  <c r="K103" i="1"/>
  <c r="K314" i="1" l="1"/>
  <c r="L203" i="1" s="1"/>
  <c r="D16" i="3"/>
  <c r="F7" i="3"/>
  <c r="E6" i="3"/>
  <c r="F6" i="3" s="1"/>
  <c r="G6" i="3" s="1"/>
  <c r="H6" i="3" s="1"/>
  <c r="I6" i="3" s="1"/>
  <c r="J6" i="3" s="1"/>
  <c r="K6" i="3" s="1"/>
  <c r="L6" i="3" s="1"/>
  <c r="M6" i="3" s="1"/>
  <c r="N6" i="3" s="1"/>
  <c r="O6" i="3" s="1"/>
  <c r="P6" i="3" s="1"/>
  <c r="Q6" i="3" s="1"/>
  <c r="R6" i="3" s="1"/>
  <c r="S6" i="3" s="1"/>
  <c r="T6" i="3" s="1"/>
  <c r="U6" i="3" s="1"/>
  <c r="V6" i="3" s="1"/>
  <c r="G7" i="3" l="1"/>
  <c r="E17" i="3"/>
  <c r="D48" i="3"/>
  <c r="D55" i="3" s="1"/>
  <c r="E16" i="3" l="1"/>
  <c r="F16" i="3" s="1"/>
  <c r="G16" i="3" s="1"/>
  <c r="H16" i="3" s="1"/>
  <c r="I16" i="3" s="1"/>
  <c r="J16" i="3" s="1"/>
  <c r="K16" i="3" s="1"/>
  <c r="L16" i="3" s="1"/>
  <c r="F17" i="3"/>
  <c r="E49" i="3"/>
  <c r="H7" i="3"/>
  <c r="N27" i="3"/>
  <c r="V26" i="3" s="1"/>
  <c r="I7" i="3" l="1"/>
  <c r="G17" i="3"/>
  <c r="F49" i="3"/>
  <c r="E50" i="3"/>
  <c r="E51" i="3"/>
  <c r="E52" i="3" s="1"/>
  <c r="N26" i="3"/>
  <c r="O26" i="3"/>
  <c r="O27" i="3"/>
  <c r="R26" i="3"/>
  <c r="M26" i="3"/>
  <c r="U26" i="3"/>
  <c r="P26" i="3"/>
  <c r="T26" i="3"/>
  <c r="Q26" i="3"/>
  <c r="S26" i="3"/>
  <c r="H17" i="3" l="1"/>
  <c r="G49" i="3"/>
  <c r="G51" i="3" s="1"/>
  <c r="F51" i="3"/>
  <c r="F52" i="3" s="1"/>
  <c r="F50" i="3"/>
  <c r="J7" i="3"/>
  <c r="P27" i="3"/>
  <c r="G50" i="3" l="1"/>
  <c r="G52" i="3"/>
  <c r="K7" i="3"/>
  <c r="I17" i="3"/>
  <c r="H49" i="3"/>
  <c r="H51" i="3" s="1"/>
  <c r="Q27" i="3"/>
  <c r="H52" i="3" l="1"/>
  <c r="J17" i="3"/>
  <c r="I49" i="3"/>
  <c r="I51" i="3" s="1"/>
  <c r="L7" i="3"/>
  <c r="H50" i="3"/>
  <c r="R27" i="3"/>
  <c r="I50" i="3" l="1"/>
  <c r="I52" i="3"/>
  <c r="M7" i="3"/>
  <c r="K17" i="3"/>
  <c r="J49" i="3"/>
  <c r="J51" i="3" s="1"/>
  <c r="S27" i="3"/>
  <c r="J52" i="3" l="1"/>
  <c r="L17" i="3"/>
  <c r="L49" i="3" s="1"/>
  <c r="L51" i="3" s="1"/>
  <c r="K49" i="3"/>
  <c r="K51" i="3" s="1"/>
  <c r="N7" i="3"/>
  <c r="M49" i="3"/>
  <c r="M51" i="3" s="1"/>
  <c r="J50" i="3"/>
  <c r="T27" i="3"/>
  <c r="K50" i="3" l="1"/>
  <c r="L50" i="3" s="1"/>
  <c r="M50" i="3" s="1"/>
  <c r="K52" i="3"/>
  <c r="L52" i="3" s="1"/>
  <c r="M52" i="3" s="1"/>
  <c r="O7" i="3"/>
  <c r="N49" i="3"/>
  <c r="N51" i="3" s="1"/>
  <c r="U27" i="3"/>
  <c r="V27" i="3" s="1"/>
  <c r="N52" i="3" l="1"/>
  <c r="P7" i="3"/>
  <c r="O49" i="3"/>
  <c r="O51" i="3" s="1"/>
  <c r="N50" i="3"/>
  <c r="O52" i="3" l="1"/>
  <c r="O50" i="3"/>
  <c r="Q7" i="3"/>
  <c r="P49" i="3"/>
  <c r="P51" i="3" s="1"/>
  <c r="P52" i="3" l="1"/>
  <c r="P50" i="3"/>
  <c r="R7" i="3"/>
  <c r="Q49" i="3"/>
  <c r="Q51" i="3" s="1"/>
  <c r="Q52" i="3" l="1"/>
  <c r="Q50" i="3"/>
  <c r="S7" i="3"/>
  <c r="R49" i="3"/>
  <c r="R51" i="3" s="1"/>
  <c r="R52" i="3" l="1"/>
  <c r="T7" i="3"/>
  <c r="S49" i="3"/>
  <c r="S51" i="3" s="1"/>
  <c r="R50" i="3"/>
  <c r="S52" i="3" l="1"/>
  <c r="S50" i="3"/>
  <c r="U7" i="3"/>
  <c r="T49" i="3"/>
  <c r="T51" i="3" s="1"/>
  <c r="T52" i="3" l="1"/>
  <c r="T50" i="3"/>
  <c r="V7" i="3"/>
  <c r="V49" i="3" s="1"/>
  <c r="V51" i="3" s="1"/>
  <c r="U49" i="3"/>
  <c r="U51" i="3" s="1"/>
  <c r="U52" i="3" l="1"/>
  <c r="V52" i="3" s="1"/>
  <c r="U50" i="3"/>
  <c r="V50" i="3" s="1"/>
</calcChain>
</file>

<file path=xl/sharedStrings.xml><?xml version="1.0" encoding="utf-8"?>
<sst xmlns="http://schemas.openxmlformats.org/spreadsheetml/2006/main" count="1726" uniqueCount="917">
  <si>
    <t xml:space="preserve">DATA: </t>
  </si>
  <si>
    <t>BDI DE SERVIÇOS ACÓRDÃO
Nº 2622/2013 - TCU</t>
  </si>
  <si>
    <t>BDI DE INSUMOS ACÓRDÃO 
Nº 2622/2013 - TCU</t>
  </si>
  <si>
    <t>ITEM</t>
  </si>
  <si>
    <t>FONTE</t>
  </si>
  <si>
    <t>CÓDIGO</t>
  </si>
  <si>
    <t>DESCRIÇÃO DOS SERVIÇOS</t>
  </si>
  <si>
    <t>UNIDADE</t>
  </si>
  <si>
    <t>QUANTIDADE</t>
  </si>
  <si>
    <t>TIPO BDI</t>
  </si>
  <si>
    <t>PREÇO UNITÁRIO 
SEM BDI (R$)</t>
  </si>
  <si>
    <t>PREÇO UNITÁRIO 
COM BDI (R$)</t>
  </si>
  <si>
    <t>PREÇO 
TOTAL (R$)</t>
  </si>
  <si>
    <t>1.0</t>
  </si>
  <si>
    <t>CANTEIRO DE OBRAS</t>
  </si>
  <si>
    <t>TIPO DE BDI NÃO APAGAR</t>
  </si>
  <si>
    <t>1.1</t>
  </si>
  <si>
    <t>SINAPI</t>
  </si>
  <si>
    <t>INSTALAÇÃO E DESINSTALAÇÃO MECANIZADA DE CONTÊINER OU
MÓDULO HABITÁVEL</t>
  </si>
  <si>
    <t>UND</t>
  </si>
  <si>
    <t>SERVIÇOS</t>
  </si>
  <si>
    <t>1.2</t>
  </si>
  <si>
    <t>MÊS</t>
  </si>
  <si>
    <t>MATERIAL</t>
  </si>
  <si>
    <t>1.3</t>
  </si>
  <si>
    <t>LOCACAO DE CONTAINER 2,30 X 6,00 M, ALT. 2,50 M,  SEM DIVISORIAS</t>
  </si>
  <si>
    <t>1.4</t>
  </si>
  <si>
    <t>SABESP</t>
  </si>
  <si>
    <t>7 0 0 0 0 0 0 2</t>
  </si>
  <si>
    <t>PLACA DE OBRA EM CHAPA DE AÇO GALVANIZADO</t>
  </si>
  <si>
    <t>M2</t>
  </si>
  <si>
    <t>X</t>
  </si>
  <si>
    <t>2.0</t>
  </si>
  <si>
    <t>2.1</t>
  </si>
  <si>
    <t>M</t>
  </si>
  <si>
    <t>2.2</t>
  </si>
  <si>
    <t>3.0</t>
  </si>
  <si>
    <t>SERVIÇOS PRELIMINARES</t>
  </si>
  <si>
    <t>3.1</t>
  </si>
  <si>
    <t>7 0 0 2 0 0 0 4</t>
  </si>
  <si>
    <t>SINALIZAÇÃO DE TRÂNSITO COM LÂMPADA INCANDESCENTE</t>
  </si>
  <si>
    <t>3.2</t>
  </si>
  <si>
    <t>M²</t>
  </si>
  <si>
    <t>4.0</t>
  </si>
  <si>
    <t>4.1</t>
  </si>
  <si>
    <t>COTAÇÃO</t>
  </si>
  <si>
    <t>4.2</t>
  </si>
  <si>
    <t>4.3</t>
  </si>
  <si>
    <t>4.4</t>
  </si>
  <si>
    <t>5.0</t>
  </si>
  <si>
    <t>5.1</t>
  </si>
  <si>
    <t>5.2</t>
  </si>
  <si>
    <t>5.3</t>
  </si>
  <si>
    <t>5.4</t>
  </si>
  <si>
    <t>UNID</t>
  </si>
  <si>
    <t>5.5</t>
  </si>
  <si>
    <t>HM06421</t>
  </si>
  <si>
    <t>5.6</t>
  </si>
  <si>
    <t>HM02067</t>
  </si>
  <si>
    <t>COLARINHO PEAD PARA FLANGE Ø 63 MM</t>
  </si>
  <si>
    <t>5.7</t>
  </si>
  <si>
    <t>HM06181</t>
  </si>
  <si>
    <t>COLARINHO PEAD PARA FLANGE Ø 110 MM</t>
  </si>
  <si>
    <t>5.8</t>
  </si>
  <si>
    <t>HM06359</t>
  </si>
  <si>
    <t>5.9</t>
  </si>
  <si>
    <t>HM06351</t>
  </si>
  <si>
    <t>5.10</t>
  </si>
  <si>
    <t>5.11</t>
  </si>
  <si>
    <t>HM06644</t>
  </si>
  <si>
    <t>5.12</t>
  </si>
  <si>
    <t>HM07779</t>
  </si>
  <si>
    <t>5.13</t>
  </si>
  <si>
    <t>5.14</t>
  </si>
  <si>
    <t>HM07788</t>
  </si>
  <si>
    <t>5.15</t>
  </si>
  <si>
    <t>HM06144</t>
  </si>
  <si>
    <t>5.16</t>
  </si>
  <si>
    <t>5.17</t>
  </si>
  <si>
    <t>5.18</t>
  </si>
  <si>
    <t>HM01902</t>
  </si>
  <si>
    <t>5.19</t>
  </si>
  <si>
    <t>5.20</t>
  </si>
  <si>
    <t>5.21</t>
  </si>
  <si>
    <t>HM07483</t>
  </si>
  <si>
    <t>ACESSÓRIOS PARA FLANGE DN=50 MM PN10 (CONJUNTO DE PARAFUSOS,
PORCAS E ARRUELAS INOX E VEDAÇÃO BORRACHA)</t>
  </si>
  <si>
    <t>5.22</t>
  </si>
  <si>
    <t>HM07485</t>
  </si>
  <si>
    <t>ACESSÓRIOS PARA FLANGE DN=100 MM PN10 (CONJUNTO DE
PARAFUSOS, PORCAS E ARRUELAS INOX E VEDAÇÃO BORRACHA</t>
  </si>
  <si>
    <t>5.23</t>
  </si>
  <si>
    <t>HM01366</t>
  </si>
  <si>
    <t xml:space="preserve">CAIXA TIPO T-5 FERRO FUNDIDO DN 100 MM COM TAMPA ARTICULADA PARA VÁLVULA NTS 033 </t>
  </si>
  <si>
    <t>5.24</t>
  </si>
  <si>
    <t>HM01433</t>
  </si>
  <si>
    <t>TÊ SERVIÇO INTEGRADO POLIPROPILENO DE=60 X 20 MM ARTICULADO
NTS 175</t>
  </si>
  <si>
    <t>5.25</t>
  </si>
  <si>
    <t>HM01432</t>
  </si>
  <si>
    <t>TÊ SERVIÇO INTEGRADO POLIPROPILENO DE=110 X 20 MM ARTICULADO
NTS 175</t>
  </si>
  <si>
    <t>5.26</t>
  </si>
  <si>
    <t>5.27</t>
  </si>
  <si>
    <t>5.28</t>
  </si>
  <si>
    <t>5.29</t>
  </si>
  <si>
    <t>6.0</t>
  </si>
  <si>
    <t>INTERLIGAÇÃO DE TUBULAÇÕES</t>
  </si>
  <si>
    <t>6.1</t>
  </si>
  <si>
    <t>7 0 1 6 0 0 1 3</t>
  </si>
  <si>
    <t>INTERLIGAÇÕES COM REDE EXISTENTE - até 100 mm</t>
  </si>
  <si>
    <t>6.2</t>
  </si>
  <si>
    <t>7 0 1 6 0 0 1 7</t>
  </si>
  <si>
    <t>INTERLIGAÇÕES COM REDE EXISTENTE - até 150 mm</t>
  </si>
  <si>
    <t>6.3</t>
  </si>
  <si>
    <t>7.0</t>
  </si>
  <si>
    <t>7.1</t>
  </si>
  <si>
    <t>UN</t>
  </si>
  <si>
    <t>8.0</t>
  </si>
  <si>
    <t>8.1</t>
  </si>
  <si>
    <t>7 0 0 9 0 0 0 3</t>
  </si>
  <si>
    <t>7 0 0 9 0 0 0 5</t>
  </si>
  <si>
    <t>7 0 0 9 0 0 7 8</t>
  </si>
  <si>
    <t>7 0 0 9 0 0 7 3</t>
  </si>
  <si>
    <t>7 0 0 9 0 0 8 3</t>
  </si>
  <si>
    <t>7 0 0 9 0 0 8 4</t>
  </si>
  <si>
    <t>M³</t>
  </si>
  <si>
    <t>7 0 0 9 0 0 8 6</t>
  </si>
  <si>
    <t>IMPRIMAÇÃO LIGANTE</t>
  </si>
  <si>
    <t>7 0 0 9 0 0 8 8</t>
  </si>
  <si>
    <t>CP - 01</t>
  </si>
  <si>
    <t>1.5</t>
  </si>
  <si>
    <t>1.6</t>
  </si>
  <si>
    <t>CRONOGRAMA FÍSICO-FINANCEIRO</t>
  </si>
  <si>
    <t>VALOR (R$)</t>
  </si>
  <si>
    <t>MÊS 1</t>
  </si>
  <si>
    <t>MÊS 2</t>
  </si>
  <si>
    <t>MÊS 3</t>
  </si>
  <si>
    <t>MÊS 4</t>
  </si>
  <si>
    <t>MÊS 5</t>
  </si>
  <si>
    <t>MÊS 6</t>
  </si>
  <si>
    <t>2.3</t>
  </si>
  <si>
    <t>2.4</t>
  </si>
  <si>
    <t>TOTAL GERAL</t>
  </si>
  <si>
    <t>CUSTO MENSAL (R$):</t>
  </si>
  <si>
    <t>CUSTO ACUMULADO (R$):</t>
  </si>
  <si>
    <t>PORCENTAGEM MENSAL (R$):</t>
  </si>
  <si>
    <t>PORCENTAGEM ACUMULADA (R$):</t>
  </si>
  <si>
    <t>Autarquia Municipal  (Lei nº 1657 de 30 de abril de 1969)</t>
  </si>
  <si>
    <t xml:space="preserve"> COMPOSIÇÃO DAS TAXAS DE BDI PARA MATERIAL E MÃO DE OBRA</t>
  </si>
  <si>
    <t>COMPOSIÇÃO DAS TAXAS DE BDI - MATERIAL</t>
  </si>
  <si>
    <t>Item componente do BDI</t>
  </si>
  <si>
    <t>1º Quartil</t>
  </si>
  <si>
    <t>Médio</t>
  </si>
  <si>
    <t>3º Quartil</t>
  </si>
  <si>
    <t>Valores Propostos</t>
  </si>
  <si>
    <t>AC</t>
  </si>
  <si>
    <t>Administração Central</t>
  </si>
  <si>
    <t>SG</t>
  </si>
  <si>
    <t>Seguro +  Garantia</t>
  </si>
  <si>
    <t>R</t>
  </si>
  <si>
    <t>Risco</t>
  </si>
  <si>
    <t>DF</t>
  </si>
  <si>
    <t>Despesas Financeiras</t>
  </si>
  <si>
    <t>L</t>
  </si>
  <si>
    <t>Lucro</t>
  </si>
  <si>
    <t>I1</t>
  </si>
  <si>
    <t>PIS e COFINS</t>
  </si>
  <si>
    <t>I2</t>
  </si>
  <si>
    <t>ISSQN (conforme legislação municipal)</t>
  </si>
  <si>
    <t>BDI - SEM Desoneração folha pagamento</t>
  </si>
  <si>
    <t>COMPOSIÇÃO DAS TAXAS DE BDI - MÃO DE OBRA</t>
  </si>
  <si>
    <r>
      <rPr>
        <b/>
        <i/>
        <sz val="10"/>
        <rFont val="Arial"/>
        <family val="2"/>
        <charset val="1"/>
      </rPr>
      <t xml:space="preserve">       Fórmula de Cálculo:</t>
    </r>
    <r>
      <rPr>
        <sz val="11"/>
        <color indexed="8"/>
        <rFont val="Calibri"/>
        <family val="2"/>
        <charset val="1"/>
      </rPr>
      <t xml:space="preserve"> BDI (SEM Desoneração) = [(1 + AC + SG + R) * (1 + DF) * (1 + L) / (1 - I1 - I2)] - 1</t>
    </r>
  </si>
  <si>
    <t xml:space="preserve">OBS.: </t>
  </si>
  <si>
    <r>
      <rPr>
        <b/>
        <sz val="10"/>
        <rFont val="Arial"/>
        <family val="2"/>
        <charset val="1"/>
      </rPr>
      <t>1</t>
    </r>
    <r>
      <rPr>
        <sz val="11"/>
        <color indexed="8"/>
        <rFont val="Calibri"/>
        <family val="2"/>
        <charset val="1"/>
      </rPr>
      <t>. Valores  das colunas "</t>
    </r>
    <r>
      <rPr>
        <i/>
        <sz val="10"/>
        <rFont val="Arial"/>
        <family val="2"/>
        <charset val="1"/>
      </rPr>
      <t>1º Quartil</t>
    </r>
    <r>
      <rPr>
        <sz val="11"/>
        <color indexed="8"/>
        <rFont val="Calibri"/>
        <family val="2"/>
        <charset val="1"/>
      </rPr>
      <t>", "</t>
    </r>
    <r>
      <rPr>
        <i/>
        <sz val="10"/>
        <rFont val="Arial"/>
        <family val="2"/>
        <charset val="1"/>
      </rPr>
      <t>Médio</t>
    </r>
    <r>
      <rPr>
        <sz val="11"/>
        <color indexed="8"/>
        <rFont val="Calibri"/>
        <family val="2"/>
        <charset val="1"/>
      </rPr>
      <t>" e "</t>
    </r>
    <r>
      <rPr>
        <i/>
        <sz val="10"/>
        <rFont val="Arial"/>
        <family val="2"/>
        <charset val="1"/>
      </rPr>
      <t>3º Quartil</t>
    </r>
    <r>
      <rPr>
        <sz val="11"/>
        <color indexed="8"/>
        <rFont val="Calibri"/>
        <family val="2"/>
        <charset val="1"/>
      </rPr>
      <t xml:space="preserve">", conforme Acórdão n° 2622/2013 - TCU - Plenário, para </t>
    </r>
  </si>
  <si>
    <t xml:space="preserve">    obras de construção de redes de abastecimento de água, coleta de esgoto e construções correlatas.</t>
  </si>
  <si>
    <r>
      <rPr>
        <b/>
        <sz val="10"/>
        <rFont val="Arial"/>
        <family val="2"/>
        <charset val="1"/>
      </rPr>
      <t xml:space="preserve">2. </t>
    </r>
    <r>
      <rPr>
        <sz val="11"/>
        <color indexed="8"/>
        <rFont val="Calibri"/>
        <family val="2"/>
        <charset val="1"/>
      </rPr>
      <t>A coluna "</t>
    </r>
    <r>
      <rPr>
        <i/>
        <sz val="10"/>
        <rFont val="Arial"/>
        <family val="2"/>
        <charset val="1"/>
      </rPr>
      <t>Valores Propostos</t>
    </r>
    <r>
      <rPr>
        <sz val="11"/>
        <color indexed="8"/>
        <rFont val="Calibri"/>
        <family val="2"/>
        <charset val="1"/>
      </rPr>
      <t xml:space="preserve">" é apenas para referência, sendo que a licitante deverá apresentar os valores que </t>
    </r>
  </si>
  <si>
    <t xml:space="preserve">    estejam de acordo com a sua composição</t>
  </si>
  <si>
    <r>
      <rPr>
        <b/>
        <sz val="10"/>
        <rFont val="Arial"/>
        <family val="2"/>
        <charset val="1"/>
      </rPr>
      <t>3.</t>
    </r>
    <r>
      <rPr>
        <sz val="11"/>
        <color indexed="8"/>
        <rFont val="Calibri"/>
        <family val="2"/>
        <charset val="1"/>
      </rPr>
      <t xml:space="preserve"> Valores do PIS = 0,65% e do COFINS = 3,00%, considerando a opção por "</t>
    </r>
    <r>
      <rPr>
        <i/>
        <sz val="10"/>
        <rFont val="Arial"/>
        <family val="2"/>
        <charset val="1"/>
      </rPr>
      <t>Lucro Presumido</t>
    </r>
    <r>
      <rPr>
        <sz val="11"/>
        <color indexed="8"/>
        <rFont val="Calibri"/>
        <family val="2"/>
        <charset val="1"/>
      </rPr>
      <t>"</t>
    </r>
  </si>
  <si>
    <t>PEDRO ALBERTO CAES</t>
  </si>
  <si>
    <t xml:space="preserve">    CONTRATAÇÃO DE EMPRESA PARA PRESTAÇÃO DE SERVIÇOS COMUNS DE ENGENHARIA PARA REPARO DE RAMAIS DE ÁGUA E REDES DE DISTRIBUIÇÃO DE ÁGUA EM PIRACICABA – SP</t>
  </si>
  <si>
    <t xml:space="preserve">FONTE DOS PREÇOS Nº 001: </t>
  </si>
  <si>
    <t>PLANILHA DA SINAPI ABRIL 2024</t>
  </si>
  <si>
    <t xml:space="preserve">FONTE DOS PREÇOS Nº 002: </t>
  </si>
  <si>
    <t>CONCORRÊNCIA Nº 001/2024 - SEMAE/PIRACICABA</t>
  </si>
  <si>
    <t xml:space="preserve">FONTE DOS PREÇOS Nº 003: </t>
  </si>
  <si>
    <t>SABESP MARÇO/2024</t>
  </si>
  <si>
    <t xml:space="preserve">FONTE DOS PREÇOS Nº 004: </t>
  </si>
  <si>
    <t>DER MARÇO/2024</t>
  </si>
  <si>
    <t xml:space="preserve">FONTE DOS PREÇOS Nº 005: </t>
  </si>
  <si>
    <t>SICRO JAN/2024</t>
  </si>
  <si>
    <t xml:space="preserve">FONTE DOS PREÇOS Nº 006: </t>
  </si>
  <si>
    <t>SIURB JAN/2024</t>
  </si>
  <si>
    <t>DESCRIÇÃO DO ITEM</t>
  </si>
  <si>
    <t>PREÇO UNITÁRIO COM BDI (R$)</t>
  </si>
  <si>
    <t>PREÇO TOTAL (R$)</t>
  </si>
  <si>
    <t>CANTEIRO DE OBRAS (PROPORCIONAL AO AVANÇO FÍSICO DA OBRA AFERIDO NO PERÍODO DA MEDIÇÃO)</t>
  </si>
  <si>
    <t>%</t>
  </si>
  <si>
    <t>SUBTOTAL 1</t>
  </si>
  <si>
    <t xml:space="preserve">2.0 </t>
  </si>
  <si>
    <t>TROCA DE LIGAÇÃO DE ÁGUA - METÓDO CONVENCIONAL, COM FORNECIMENTO DE MATERIAIS, EQUIPAMENTOS E MÃO DE OBRA INCLUSO:  DEMARCAÇÃO E CORTE DO PAVIMENTO, DEMOLIÇÃO E RETIRADA DO PAVIMENTO, ESCAVAÇÃO DE VALAS, PESQUISA DE INTERFERÊNCIAS, REGULARIZAÇÃO DO FUNDO DA VALA, TROCA DA LIGAÇÃO, ANCORAGEM/TRAVAMENTO DAS CONEXÕES E LIGAÇÕES, COBERTURA DAS CONEXÕES COM ENVOLTÓRIA DE AREIA, REATERRO COMPACTADO EM CAMADAS DE 20 EM 20 CENTÍMETROS COM MATERIAL DE PRIMEIRA CATEGORIA, CARGA, DESCARGA E TRANSPORTE PARA REMOÇÃO DE MATERIAIS EXCEDENTES E ENTULHO ATÉ BOTA FORA, REPOSIÇÃO DE PAVIMENTO ASFÁLTICO (INCLUINDO TODAS AS CAMADAS DE BASE, SUBBASE, IMPRIMAÇÃO, BINDER E CAPA DE CBUQ) E/OU REPOSIÇÃO DE PASSEIO PÚBLICO EM QUALQUER TIPO DE ACABAMENTO (CIMENTADO, PARALELEPÍPEDO, BLOCOS INTERTRAVADOS, PEDRAS DIVERSAS, MOSAICO PORTUGUÊS, LADRILHO HIDAULICO, CONCRETO ESTAMPADO, GRAMA, ETC), FORNECIMENTO E INSTALAÇÃO DE GUIAS, LIMPEZA DA RUA, ETC.</t>
  </si>
  <si>
    <t xml:space="preserve">TROCA DE LIGAÇÃO DE ÁGUA ATÉ 32 MM - REDE DN 25MM ATÉ 150MM - PASSEIO PÚBLICO - LADO FAVORÁVEL </t>
  </si>
  <si>
    <t xml:space="preserve">TROCA DE LIGAÇÃO DE ÁGUA ATÉ 32 MM - REDE DN 25MM ATÉ 150MM - PASSEIO PÚBLICO - LADO DESFAVORÁVEL </t>
  </si>
  <si>
    <t>TROCA DE LIGAÇÃO DE ÁGUA ATÉ 32 MM - REDE DN 25MM ATÉ 150MM - RUA - LADO FAVORÁVEL</t>
  </si>
  <si>
    <t xml:space="preserve">TROCA DE LIGAÇÃO DE ÁGUA ATÉ 32 MM - REDE DN 25MM ATÉ 150MM - RUA - LADO DESFAVORÁVEL </t>
  </si>
  <si>
    <t>SUBTOTAL 2</t>
  </si>
  <si>
    <t>CONSERTO DE REDE DN 25 MM ATÉ 150 MM - METÓDO CONVENCIONAL, COM FORNECIMENTO DE MATERIAIS, EQUIPAMENTOS E MÃO DE OBRA INCLUSO:  DEMARCAÇÃO E CORTE DO PAVIMENTO, DEMOLIÇÃO E RETIRADA DO PAVIMENTO, ESCAVAÇÃO DE VALAS, PESQUISA DE INTERFERÊNCIAS, REGULARIZAÇÃO DO FUNDO DA VALA, TROCA DA LIGAÇÃO, ANCORAGEM/TRAVAMENTO DAS CONEXÕES E LIGAÇÕES, COBERTURA DAS CONEXÕES COM ENVOLTÓRIA DE AREIA, REATERRO COMPACTADO EM CAMADAS DE 20 EM 20 CENTÍMETROS COM MATERIAL DE PRIMEIRA CATEGORIA, CARGA, DESCARGA E TRANSPORTE PARA REMOÇÃO DE MATERIAIS EXCEDENTES E ENTULHO ATÉ BOTA FORA, REPOSIÇÃO DE PAVIMENTO ASFÁLTICO (INCLUINDO TODAS AS CAMADAS DE BASE, SUBBASE, IMPRIMAÇÃO E CAPA DE CBUQ) E/OU REPOSIÇÃO DE PASSEIO PÚBLICO EM QUALQUER TIPO DE ACABAMENTO (CIMENTADO, PARALELEPÍPEDO, BLOCOS INTERTRAVADOS, PEDRAS DIVERSAS, MOSAICO PORTUGUÊS, LADRILHO HIDAULICO, CONCRETO ESTAMPADO, GRAMA, ETC), FORNECIMENTO E INSTALAÇÃO DE GUIAS, LIMPEZA DA RUA, ETC.</t>
  </si>
  <si>
    <t xml:space="preserve">CONSERTO DE REDE DN 25MM ATÉ 150 MM - CALÇADA </t>
  </si>
  <si>
    <t xml:space="preserve">CONSERTO DE REDE DN 25MM ATÉ 150 MM - RUA </t>
  </si>
  <si>
    <t>SUBTOTAL 3</t>
  </si>
  <si>
    <t>SERVIÇOS ADICIONAIS (PREVÊ ESCAVAÇÃO EVENTUAL DE ROCHAS, ESCORAMENTO PARA AS REDES DE ÁGUA QUE ESTIVEREM ABAIXO DE 1,25 M, USO DE BOMBAS PARA ESGOTAMENTO DE VALAS E TRANSPORTE DE MATERIAL EXCEDENTE ATÉ O BOTA-FORA NOS LOCAIS QUE EXCEDEREM 10 KM DE DISTÂNCIA )</t>
  </si>
  <si>
    <t>SERVIÇOS DIVERSOS (PROPORCIONAL AO AVANÇO FÍSICO DA OBRA AFERIDO NO PERÍODO DA MEDIÇÃO)</t>
  </si>
  <si>
    <t>SUBTOTAL 4</t>
  </si>
  <si>
    <t xml:space="preserve">MATERIAIS PARA O REPARO DE REDE DN 25 MM ATÉ DN 150 MM EM MATERIAIS DIVERSOS - FORNECIDOS COMPLETOS (COM ANEL JE PBA, JEI, FLANGES, ARRUELAS E PARAFUSOS, ETC) 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</si>
  <si>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</si>
  <si>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</si>
  <si>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</si>
  <si>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</si>
  <si>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</si>
  <si>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</si>
  <si>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</si>
  <si>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</si>
  <si>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</si>
  <si>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</si>
  <si>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</si>
  <si>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</si>
  <si>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</si>
  <si>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</si>
  <si>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</si>
  <si>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</si>
  <si>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</si>
  <si>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SUBTOTAL 5</t>
  </si>
  <si>
    <t>DEMOLIÇÃO E EXECUÇÃO DE PAVIMENTO DE CONCRETO RÍGIDO (CONFORME PLANILHA DA PREFEITURA DE PIRACICABA)</t>
  </si>
  <si>
    <t>DEMOLIÇÃO E EXECUÇÃO DE PAVIMENTO DE CONCRETO RÍGIDO PESADO</t>
  </si>
  <si>
    <t>DEMOLIÇÃO E EXECUÇÃO DE PAVIMENTO DE CONCRETO RÍGIDO LEVE</t>
  </si>
  <si>
    <t>SUBTOTAL 6</t>
  </si>
  <si>
    <t>TOTAL (R$)</t>
  </si>
  <si>
    <t>DIRETOR DE OPERAÇÃO E MANUTENÇÃO</t>
  </si>
  <si>
    <t>CAP  PEAD ELETROFUSÃO Ø 63 MM</t>
  </si>
  <si>
    <t>CAP  PEAD ELETROFUSÃO Ø 110 MM</t>
  </si>
  <si>
    <t>COLARINHO PEAD PARA FLANGE Ø 315 MM</t>
  </si>
  <si>
    <t>COLARINHO PEAD PARA FLANGE Ø 160 MM</t>
  </si>
  <si>
    <t xml:space="preserve"> COTOVELO 90 ELETROFUSÃO PEAD DE=110 SDR11 PE100 NTS 193</t>
  </si>
  <si>
    <t>COTOVELO 90 ELETROFUSÃO PEAD DE 63 MM SDR 11 PE100 INJETADO</t>
  </si>
  <si>
    <t>COTOVELO 90 ELETROFUSÃO PEAD DE=160 SDR11 PE100 NTS 193</t>
  </si>
  <si>
    <t>CURVA 90° PVC DE=110 MM JUNTA ELÁSTICA PBA NBR 10351 INFRAESTRUTURA ÁGUA</t>
  </si>
  <si>
    <t>COTOVELO 45 ELETROFUSÃO PEAD DE=63 SDR11 PE100 NTS 193</t>
  </si>
  <si>
    <t>COTOVELO 45 ELETROFUSÃO PEAD DE=110 SDR11 PE100 NTS 193</t>
  </si>
  <si>
    <t>LUVA ELETROFUSÃO PEAD DE=315 MM SDR11 PE100 INJETADO NTS 193</t>
  </si>
  <si>
    <t>LUVA ELETROFUSÃO PEAD DE=200 MM SDR11 PE100 INJETADO NTS 193</t>
  </si>
  <si>
    <t xml:space="preserve">LUVA ELETROFUSÃO PEAD DE=160 MM SDR11 PE100 INJETADO NTS 193 </t>
  </si>
  <si>
    <t xml:space="preserve">LUVA ELETROFUSÃO PEAD DE=110 MM SDR11 PE100 INJETADO NTS 193 </t>
  </si>
  <si>
    <t xml:space="preserve"> LUVA ELETROFUSÃO PEAD DE=63 MM SDR11 PE100 INJETADO NTS 193</t>
  </si>
  <si>
    <t>LUVA DE CORRER PVC DE=60 MM PBA NBR 10351 INFRAESTRUTURA ÁGUA</t>
  </si>
  <si>
    <t>LUVA DE CORRER PVC DE=110 MM PBA NBR 10351 INFRAESTRUTURA ÁGUA</t>
  </si>
  <si>
    <t>REDUÇÃO CONCÊNTRICA ELETROFUSÃO PEAD DE=200X160 SDR11 PE100 NTS 193</t>
  </si>
  <si>
    <t xml:space="preserve">REDUÇÃO CONCÊNTRICA ELETROFUSÃO PEAD DE=160X110 SDR11 PE100 NTS 193 </t>
  </si>
  <si>
    <t>REDUÇÃO CONCÊNTRICA ELETROFUSÃO PEAD DE=110X63 SDR11 PE100 NTS 193</t>
  </si>
  <si>
    <t>REDUÇÃO COM PONTA E BOLSA PVC DE=110 X 60 MM PBA NBR 10351 INFRAESTRUTURA ÁGUA</t>
  </si>
  <si>
    <t>TÊ 90 ELETROFUSÃO PEAD DE=200 SDR11 PE100 NTS 193</t>
  </si>
  <si>
    <t>TÊ 90 ELETROFUSÃO PEAD DE=160 SDR11 PE100 NTS 193</t>
  </si>
  <si>
    <t xml:space="preserve">TÊ 90 ELETROFUSÃO PEAD DE=110 SDR11 PE100 NTS 193 </t>
  </si>
  <si>
    <t>TÊ 90 ELETROFUSÃO PEAD DE=63 SDR11 PE100 NTS 193</t>
  </si>
  <si>
    <t>TÊ 90° PVC DE=110 MM PBA NBR 10351 INFRAESTRUTURA ÁGUA</t>
  </si>
  <si>
    <t xml:space="preserve">TÊ 90° PVC DE=60 MM PBA NBR 10351 INFRAESTRUTURA ÁGUA </t>
  </si>
  <si>
    <t>HM06139</t>
  </si>
  <si>
    <t>HM06187</t>
  </si>
  <si>
    <t>HM06182</t>
  </si>
  <si>
    <t>TÊ 45 ELETROFUSÃO DE=160 SDR 11 PE 100 NT 193</t>
  </si>
  <si>
    <t>HM07762</t>
  </si>
  <si>
    <t>HM07769</t>
  </si>
  <si>
    <t>HM01886</t>
  </si>
  <si>
    <t>HM07771</t>
  </si>
  <si>
    <t>HM06357</t>
  </si>
  <si>
    <t>HM06353</t>
  </si>
  <si>
    <t>HM03118</t>
  </si>
  <si>
    <t>HM06352</t>
  </si>
  <si>
    <t>HM06425</t>
  </si>
  <si>
    <t>HM02071</t>
  </si>
  <si>
    <t>HM06422</t>
  </si>
  <si>
    <t xml:space="preserve">HM02073 </t>
  </si>
  <si>
    <t>HM03218</t>
  </si>
  <si>
    <t>HM03222</t>
  </si>
  <si>
    <t>HM01891</t>
  </si>
  <si>
    <t>HM01890</t>
  </si>
  <si>
    <t>HM07790</t>
  </si>
  <si>
    <t>HM07789</t>
  </si>
  <si>
    <t>HM01898</t>
  </si>
  <si>
    <t>HM07780</t>
  </si>
  <si>
    <t>HM07781</t>
  </si>
  <si>
    <t>HM01904</t>
  </si>
  <si>
    <t>HM01901</t>
  </si>
  <si>
    <t>HM04167</t>
  </si>
  <si>
    <t>FLANGE SEM RESSALTO AÇO CARBONO DE=110 MM * (2,70 KG) NBR 7675 PN 10 P/COLARINHO PEAD</t>
  </si>
  <si>
    <t>FLANGE SEM RESSALTO AÇO CARBONO DE=315 MM * (8,90 KG) NBR 7675 PN 10 P/COLARINHO PEAD</t>
  </si>
  <si>
    <t>FLANGE SEM RESSALTO AÇO CARBONO DE=160 MM * (4,10 KG) NBR 7675 PN 10 P/COLARINHO PEAD</t>
  </si>
  <si>
    <t>FLANGE SEM RESSALTO AÇO CARBONO DE=63 MM * (1,70 KG) NBR 7675 PN 10 P/COLARINHO PEAD</t>
  </si>
  <si>
    <t>LUVA DE CORRER COM BOLSAS JUNTA MECÂNICA FERRO FUNDIDO DN=100 MM * (19,14 KG) PINTURA BETUMINOSA C/ACESSÓRIOS INCLUSOS NBR 7675 ÁGUA</t>
  </si>
  <si>
    <t>VÁLVULA GAVETA C/FLANGES PN10 FERRO FUNDIDO DN=300 MM * (155,00 KG), ACION. VOLANTE, CUNHA DE BORRACHA, MÉTRICA CHATA, PINTURA EPÓXI EM PÓ NBR 14968 ÁGUA/ESGOTO</t>
  </si>
  <si>
    <t>HM07763</t>
  </si>
  <si>
    <t xml:space="preserve">FLANGE SEM RESSALTO AÇO CARBONO DE=200 MM * (6,00 KG) NBR 7675 PN 10 P/COLARINHO </t>
  </si>
  <si>
    <t>EXTREMIDADE PONTA - FLANGE PN10/16 E ABA DE VEDAÇÃO FERRO FUNDIDO DN=100 MM L=700 MM * (21,00 KG) PINTURA BETUMINOSA - ACESSÓRIOS NÃO INCLUSOS NBR 7675 ÁGUA</t>
  </si>
  <si>
    <t>LUVA DE CORRER COM BOLSAS JUNTA MECÂNICA FERRO FUNDIDO DN=300 MM * (76,68 KG) PINTURA BETUMINOSA C/ACESSÓRIOS INCLUSOS NBR 7675 ÁGUA</t>
  </si>
  <si>
    <t>TÊ 90° REDUÇÃO PVC DE=110 X 60 MM PBA NBR 10351 INFRAESTRUTURA ÁGUA</t>
  </si>
  <si>
    <t>HM07486</t>
  </si>
  <si>
    <t>ACESSÓRIOS PARA FLANGE DN=150 PN10 (PARAFUSOS, PORCAS E ARRUELAS INOX E VEDAÇÃO BORRACHA)</t>
  </si>
  <si>
    <t>HM07487</t>
  </si>
  <si>
    <t>ACESSÓRIOS PARA FLANGE DN=300 PN10 (PARAFUSOS, PORCAS E ARRUELAS INOX E VEDAÇÃO BORRACHA)</t>
  </si>
  <si>
    <t>HM07489</t>
  </si>
  <si>
    <t>ACESSÓRIOS PARA FLANGE DN=200 PN10 (PARAFUSOS, PORCAS E ARRUELAS INOX E VEDAÇÃO BORRACHA)
HM07488 ACESSÓRIOS</t>
  </si>
  <si>
    <t>HM06119</t>
  </si>
  <si>
    <t>HM06123</t>
  </si>
  <si>
    <t>HM06121</t>
  </si>
  <si>
    <t>4.5</t>
  </si>
  <si>
    <t>4.6</t>
  </si>
  <si>
    <t>4.7</t>
  </si>
  <si>
    <t>CAIXAS DE REGISTROS E VENTOSAS</t>
  </si>
  <si>
    <t>CP PRÓPRIA</t>
  </si>
  <si>
    <t>7 0 0 9 0 0 4 8</t>
  </si>
  <si>
    <t>CP - 02</t>
  </si>
  <si>
    <t>2.5</t>
  </si>
  <si>
    <t>2.6</t>
  </si>
  <si>
    <t>CP - 03</t>
  </si>
  <si>
    <t>CP - 04</t>
  </si>
  <si>
    <t>CP - 05</t>
  </si>
  <si>
    <t>CP - 06</t>
  </si>
  <si>
    <t xml:space="preserve">INSTALAÇÃO DE REGISTOS DE 60 MM </t>
  </si>
  <si>
    <t xml:space="preserve">INSTALAÇÃO DE REGISTOS DE 110 MM </t>
  </si>
  <si>
    <t xml:space="preserve">INSTALAÇÃO DE REGISTOS DE 150 MM </t>
  </si>
  <si>
    <t xml:space="preserve">INSTALAÇÃO DE REGISTOS DE 200 MM </t>
  </si>
  <si>
    <t xml:space="preserve">INSTALAÇÃO DE REGISTOS DE 300 MM </t>
  </si>
  <si>
    <t>CP - 07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</si>
  <si>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</si>
  <si>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</si>
  <si>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</si>
  <si>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</si>
  <si>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</si>
  <si>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</si>
  <si>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</si>
  <si>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</si>
  <si>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</si>
  <si>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</si>
  <si>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</si>
  <si>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</si>
  <si>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</si>
  <si>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</si>
  <si>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</si>
  <si>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</si>
  <si>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</si>
  <si>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</si>
  <si>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</si>
  <si>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</si>
  <si>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</si>
  <si>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</si>
  <si>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</si>
  <si>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</si>
  <si>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</si>
  <si>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</si>
  <si>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</si>
  <si>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</si>
  <si>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</si>
  <si>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</si>
  <si>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</si>
  <si>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</si>
  <si>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</si>
  <si>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</si>
  <si>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</si>
  <si>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</si>
  <si>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</si>
  <si>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</si>
  <si>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</si>
  <si>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</si>
  <si>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</si>
  <si>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</si>
  <si>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6.46</t>
  </si>
  <si>
    <t>6.47</t>
  </si>
  <si>
    <t>6.48</t>
  </si>
  <si>
    <t>6.49</t>
  </si>
  <si>
    <t>6.50</t>
  </si>
  <si>
    <t>6.51</t>
  </si>
  <si>
    <t>6.52</t>
  </si>
  <si>
    <t>6.53</t>
  </si>
  <si>
    <t>7.2</t>
  </si>
  <si>
    <t>9.0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</si>
  <si>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</si>
  <si>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</si>
  <si>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</si>
  <si>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</si>
  <si>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</si>
  <si>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</si>
  <si>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</si>
  <si>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</si>
  <si>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</si>
  <si>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EXECUÇÃO DOS RAMAIS PREDIAIS</t>
  </si>
  <si>
    <t xml:space="preserve">7 0 1 9 0 0 0 8 </t>
  </si>
  <si>
    <t>7 0 0 3 0 0 7 5</t>
  </si>
  <si>
    <t>ESCAVAÇÃO MECANIZADA DE VALAS, EM SOLO NÃO ROCHOSO, C/PROF. ATÉ 2,00 M (B)</t>
  </si>
  <si>
    <t>7 0 0 3 0 0 5 0</t>
  </si>
  <si>
    <t>ESCAVAÇÃO MANUAL DE VALAS, POÇOS E CAVAS EM SOLO NÃO ROCHOSO, C/PROF. ATÉ 1,25 M</t>
  </si>
  <si>
    <t>ATERRO DE VALAS, POÇOS E CAVAS COMPACTADO MECANICAMENTE,
COM CONTROLE DO G.C. &gt;= 95% DO E.N.C. (B)</t>
  </si>
  <si>
    <t xml:space="preserve">7 0 0 3 0 0 2 6 </t>
  </si>
  <si>
    <t>7 0 0 3 0 0 3 8</t>
  </si>
  <si>
    <t>COMPACTAÇÃO MECANIZADA EM ÁREAS, SEM CONTROLE DO G.C.</t>
  </si>
  <si>
    <t>7 0 0 3 0 0 4 4</t>
  </si>
  <si>
    <t>7 0 0 3 0 0 9 6</t>
  </si>
  <si>
    <t>CARGA E DESCARGA - SOLO (B)</t>
  </si>
  <si>
    <t>7 0 0 3 0 0 9 7</t>
  </si>
  <si>
    <t>M3Q</t>
  </si>
  <si>
    <t>9.10</t>
  </si>
  <si>
    <t>9.11</t>
  </si>
  <si>
    <t>9.12</t>
  </si>
  <si>
    <t>9.13</t>
  </si>
  <si>
    <t>9.14</t>
  </si>
  <si>
    <t>9.15</t>
  </si>
  <si>
    <t>9.16</t>
  </si>
  <si>
    <r>
      <t>REMOÇÃO DE PAVIMENTAÇÃO ASFÁLTICA - P</t>
    </r>
    <r>
      <rPr>
        <b/>
        <sz val="11"/>
        <rFont val="Calibri"/>
        <family val="2"/>
      </rPr>
      <t>ARA ABERTURA DE VALAS PARA DERIVAÇÃO COM RAMAL PREDIAL E TAMBÉM ABERTURA DE VALAS PARA INSTALAÇÃO DE MAQUINÁRIO QUE IRÁ PASSAR AS TUBULAÇÕES DE PEAD COM DN ACIMA DE 63 MM</t>
    </r>
  </si>
  <si>
    <r>
      <t>DEFINIÇÃO E DEMARCAÇÃO DO PAVIMENTO COM DISCO DE CORTE</t>
    </r>
    <r>
      <rPr>
        <b/>
        <sz val="11"/>
        <rFont val="Calibri"/>
        <family val="2"/>
      </rPr>
      <t xml:space="preserve"> - ARA ABERTURA DE VALAS PARA DERIVAÇÃO COM RAMAL PREDIAL E TAMBÉM ABERTURA DE VALAS PARA INSTALAÇÃO DE MAQUINÁRIO QUE IRÁ PASSAR AS TUBULAÇÕES DE PEAD COM DN ACIMA DE 63 MM</t>
    </r>
  </si>
  <si>
    <t>BASE EM BRITA OU MACADAME HIDRÁULICO - PARA REPOSIÇÃO DE PASSEIO ASFÁLTICO</t>
  </si>
  <si>
    <t>CAPA DE CONCRETO ASFÁLTICO (ESPESSURA IGUAL A 4 CM)</t>
  </si>
  <si>
    <r>
      <t>REMOÇÃO DE PASSEIO CIMENTADO -</t>
    </r>
    <r>
      <rPr>
        <b/>
        <sz val="11"/>
        <rFont val="Calibri"/>
        <family val="2"/>
      </rPr>
      <t xml:space="preserve">  PARA INSTALAÇÃO DE REGISTRO DE PASSEIO</t>
    </r>
  </si>
  <si>
    <r>
      <t xml:space="preserve">REMOÇÃO DE PASSEIO REVESTIDO/MOSAICO  </t>
    </r>
    <r>
      <rPr>
        <b/>
        <sz val="11"/>
        <rFont val="Calibri"/>
        <family val="2"/>
      </rPr>
      <t>- PARA INSTALAÇÃO DE REGISTRO DE PASSEIO</t>
    </r>
  </si>
  <si>
    <r>
      <t xml:space="preserve">EXECUÇÃO DE PASSEIO CIMENTADO  </t>
    </r>
    <r>
      <rPr>
        <b/>
        <sz val="11"/>
        <rFont val="Calibri"/>
        <family val="2"/>
      </rPr>
      <t>- PARA INSTALAÇÃO DE REGISTRO DE PASSEIO</t>
    </r>
  </si>
  <si>
    <r>
      <t xml:space="preserve">EXECUÇÃO DE PASSEIO REVESTIDO/MOSAICO  </t>
    </r>
    <r>
      <rPr>
        <b/>
        <sz val="11"/>
        <rFont val="Calibri"/>
        <family val="2"/>
      </rPr>
      <t>- PARA INSTALAÇÃO DE REGISTRO DE PASSEIO</t>
    </r>
  </si>
  <si>
    <r>
      <t>PREPARO DA CAIXA</t>
    </r>
    <r>
      <rPr>
        <b/>
        <sz val="11"/>
        <rFont val="Calibri"/>
        <family val="2"/>
      </rPr>
      <t xml:space="preserve"> - PAVIMENTO ASFÁLTICO E REPOSIÇÃO DOS PASSEIOS PÚBLICOS</t>
    </r>
  </si>
  <si>
    <t>TRANSPORTE DE MATERIAL ESCAVADO - SOLO (B) - (DMT DE 60 KM)</t>
  </si>
  <si>
    <t>REGISTRO DE ESFERA DE PASSEIO, PVC PARA POLIETILENO, 20 MM</t>
  </si>
  <si>
    <t>COTOVELO 90 GRAUS DE FERRO GALVANIZADO, COM ROSCA BSP MACHO/FEMEA, DE 1" (3/4'' PARA 20 MM)</t>
  </si>
  <si>
    <t>7 0 0 9 0 0 1 4</t>
  </si>
  <si>
    <t>HM08148</t>
  </si>
  <si>
    <t>4.8</t>
  </si>
  <si>
    <t>4.9</t>
  </si>
  <si>
    <t>4.10</t>
  </si>
  <si>
    <t>INCLUÍDO</t>
  </si>
  <si>
    <t>HM03119</t>
  </si>
  <si>
    <t>EXTREMIDADE PONTA - FLANGE PN10/16/25 E ABA DE VEDAÇÃO FERRO FUNDIDO DN=80 MM L=700 MM * (17,00 KG) PINTURA BETUMINOSA - ACESSÓRIOS NÃO INCLUSOS NBR 7675 ÁGUA</t>
  </si>
  <si>
    <t>HM03099</t>
  </si>
  <si>
    <t>EXTREMIDADE BOLSA JE2GS - FLANGE PN10 FERRO FUNDIDO DN=300 MM L=150 MM * (37,60 KG) PINTURA BETUMINOSA - INCLUSO ANEL DE BORRACHA NBR 7675 ÁGUA</t>
  </si>
  <si>
    <t>HM03170</t>
  </si>
  <si>
    <t>JUNTA BOLSA FERRO FUNDIDO DE MÁX=125 MM X DE=MÍN 75 MM ADAPTÁVEL P/VARIACAO DIAMETRAL ÁGUA</t>
  </si>
  <si>
    <t xml:space="preserve">CANTEIRO DE OBRAS </t>
  </si>
  <si>
    <t xml:space="preserve">TOPÓGRAFO (MENSALISTA) </t>
  </si>
  <si>
    <t>AUXILIAR DE TOPÓGRAFO (MENSALISTA)</t>
  </si>
  <si>
    <t>ENCARREGADO GERAL DE OBRAS (MENSALISTA)</t>
  </si>
  <si>
    <t>ENGENHEIRO CIVIL DE OBRA JUNIOR (MENSALISTA)</t>
  </si>
  <si>
    <t>ADMINISTRAÇÃO LOCAL</t>
  </si>
  <si>
    <t>TÉCNICO EM SEGURANÇA DO TRABALHO (MENSALISTA)</t>
  </si>
  <si>
    <t>AUXILIAR TÉCNICO / ASSISTENTE DE ENGENHARIA (MENSALISTA)</t>
  </si>
  <si>
    <t>LOCACAO DE CONTAINER 2,30 X 6,00 M, ALT. 2,50 M, COM 1 SANITÁRIO,
PARA ESCRITÓRIO</t>
  </si>
  <si>
    <t>LOCACAO DE CONTAINER 2,30 X 4,30 M, ALT. 2,50 M, PARA SANITÁRIO</t>
  </si>
  <si>
    <t>HM04220</t>
  </si>
  <si>
    <t>VENTOSA TRÍPLICE FUNÇÃO C/FLANGES PN10/16 FERRO FUNDIDO DN=100 MM PINTURA EPÓXI NTS 322 ÁGUA</t>
  </si>
  <si>
    <t>EXECUÇÃO CAIXA DE VENTOSA TRÍPLICE FUNÇÃO DE 110 MM</t>
  </si>
  <si>
    <t>EXECUÇÃO CAIXA DE VENTOSA TRÍPLICE FUNÇÃO DE 50 MM (LIGAR NA REDE DE 110 MM DE PEAD)</t>
  </si>
  <si>
    <t>COT - 01</t>
  </si>
  <si>
    <t>COT - 02</t>
  </si>
  <si>
    <t>COT - 03</t>
  </si>
  <si>
    <t>COT - 04</t>
  </si>
  <si>
    <t>COT - 05</t>
  </si>
  <si>
    <t>COT - 06</t>
  </si>
  <si>
    <t>COT - 07</t>
  </si>
  <si>
    <t>COT - 08</t>
  </si>
  <si>
    <t>TESTE DE ESTANQUEIDADE E LAVAGEM E DESINFECÇÃO DE REDES DE ÁGUA</t>
  </si>
  <si>
    <t>MEDIÇÃO DE PRESSÃO INSTANTANEA NO ENTORNO DOS SUBSETORES DE ABASTECIMENTO, COM DATA LOGGER DE PRESSÃO PELO PERÍODO DE 24HORAS</t>
  </si>
  <si>
    <t>COT - 09</t>
  </si>
  <si>
    <t>COT - 10</t>
  </si>
  <si>
    <t>COT - 11</t>
  </si>
  <si>
    <t>MÊS 7</t>
  </si>
  <si>
    <t>MÊS 8</t>
  </si>
  <si>
    <t>SUBSTITUIÇÃO DE REDES PELOS MÉTODOS NÃO DESTRUTIVOS PIPECRACKING, POR PERFURAÇÃO DIRECIONAL HORIZONTAL (HDD), TESTE DE ESTANQUEIDADE E INSTALAÇÃO E REMOÇÃO DE "BY PASS"</t>
  </si>
  <si>
    <t>FORNECIMENTO DE MATERIAIS HIDRÁULICOS</t>
  </si>
  <si>
    <t xml:space="preserve">CONTRATAÇÃO DE EMPRESA DE ENGENHARIA PARA PRESTAÇÃO DE SERVIÇO DE SUBSTITUIÇÃO DE REDES DE DISTRIBUIÇÃO DE ÁGUA, EXECUÇÃO DE LIGAÇÕES DE ÁGUA E TROCA DE RAMAIS PELO MÉTODO NÃO DESTRUTIVO (MND), INCLUSIVE REPOSIÇÃO DO REVESTIMENTO ASFÁLTICO E PASSEIOS PÚBLICOS, REFERENTE AO PROJETO DE REDUÇÃO DE PERDAS E SETORIZAÇÃO NO BAIRRO SANTA TEREZINHA NA CIDADE DE PIRACICABA – SP.  </t>
  </si>
  <si>
    <t>ENGENHEIRO CIVIL</t>
  </si>
  <si>
    <t>RECOMPOSIÇÃO DE PAVIMENTAÇÃO ASFÁLTICA / CALÇADA</t>
  </si>
  <si>
    <r>
      <t>SUBSTITUIÇÃO DE REDE DE CIMENTO AMIANTO E FERRO DN 50 MM, POR MND - MÉTODO NÃO DESTRUTIVO, ATRAVÉS DO MESMO CAMINHAMENTO, PELO SISTEMA "PIPECRACKING",</t>
    </r>
    <r>
      <rPr>
        <b/>
        <sz val="11"/>
        <rFont val="Calibri"/>
        <family val="2"/>
      </rPr>
      <t xml:space="preserve"> INCLUINDO FORNECIMENTO E INSTALAÇÃO DE TUBO DE POLIETILENO DE ALTA DENSIDADE PEAD DN 63 MM</t>
    </r>
    <r>
      <rPr>
        <sz val="11"/>
        <rFont val="Calibri"/>
        <family val="2"/>
        <charset val="1"/>
      </rPr>
      <t>, CLASSE DE PRESSÃO PN-10 E PE 100, MÃO DE OBRA, MÁQUINAS, LUVAS DE ELETROFUSÃO A CADA 80,00m E EQUIPAMENTOS PARA PRESTAÇÃO DO SERVIÇO, COMPREENDE TAMBÉM O FORNECIMENTO, A INSTALAÇÃO E A RETIRADA DE TUBULAÇÃO AÉREA PROVISÓRIA DE ABASTECIMENTO DOMICILIAR (BY-PASS) E DE CHAPA DE AÇO CARBONO/PASSADIÇOS DE MADEIRA PARA FECHAMENTO PROVISÓRIO DE VALAS ABERTAS</t>
    </r>
  </si>
  <si>
    <r>
      <t xml:space="preserve">SUBSTITUIÇÃO DE REDE DE CIMENTO AMIANTO E FERRO DN 100 MM, POR MND - MÉTODO NÃO DESTRUTIVO, ATRAVÉS DO MESMO CAMINHAMENTO, PELO SISTEMA "PIPECRACKING", </t>
    </r>
    <r>
      <rPr>
        <b/>
        <sz val="11"/>
        <rFont val="Calibri"/>
        <family val="2"/>
      </rPr>
      <t>INCLUINDO FORNECIMENTO E INSTALAÇÃO DE TUBO DE POLIETILENO DE ALTA DENSIDADE PEAD DN 110 MM</t>
    </r>
    <r>
      <rPr>
        <sz val="11"/>
        <rFont val="Calibri"/>
        <family val="2"/>
        <charset val="1"/>
      </rPr>
      <t>, CLASSE DE PRESSÃO PN-10 E PE 100, MÃO DE OBRA, MÁQUINAS, LUVAS DE ELETROFUSÃO A CADA 80,00m  E EQUIPAMENTOS PARA PRESTAÇÃO DO SERVIÇO, COMPREENDE TAMBÉM O FORNECIMENTO, A INSTALAÇÃO E A RETIRADA DE TUBULAÇÃO AÉREA PROVISÓRIA DE ABASTECIMENTO DOMICILIAR (BY-PASS) E DE CHAPA DE AÇO CARBONO/PASSADIÇOS DE MADEIRA PARA FECHAMENTO PROVISÓRIO DE VALAS ABERTAS</t>
    </r>
  </si>
  <si>
    <r>
      <t xml:space="preserve">SUBSTITUIÇÃO DE REDE DE CIMENTO AMIANTO E FERRO DN 150 MM, POR MND - MÉTODO NÃO DESTRUTIVO, ATRAVÉS DO MESMO CAMINHAMENTO, PELO SISTEMA "PIPECRACKING", </t>
    </r>
    <r>
      <rPr>
        <b/>
        <sz val="11"/>
        <rFont val="Calibri"/>
        <family val="2"/>
      </rPr>
      <t>INCLUINDO FORNECIMENTO E INSTALAÇÃO DE TUBO DE POLIETILENO DE ALTA DENSIDADE PEAD DN 160 MM</t>
    </r>
    <r>
      <rPr>
        <sz val="11"/>
        <rFont val="Calibri"/>
        <family val="2"/>
        <charset val="1"/>
      </rPr>
      <t>, CLASSE DE PRESSÃO PN-10 E PE 100, MÃO DE OBRA, MÁQUINAS, LUVAS DE ELETROFUSÃO A CADA 80,00m  E EQUIPAMENTOS PARA PRESTAÇÃO DO SERVIÇO, COMPREENDE TAMBÉM O FORNECIMENTO, A INSTALAÇÃO E A RETIRADA DE TUBULAÇÃO AÉREA PROVISÓRIA DE ABASTECIMENTO DOMICILIAR (BY-PASS) E DE CHAPA DE AÇO CARBONO/PASSADIÇOS DE MADEIRA PARA FECHAMENTO PROVISÓRIO DE VALAS ABERTAS</t>
    </r>
  </si>
  <si>
    <r>
      <t xml:space="preserve">SUBSTITUIÇÃO DE REDE DE CIMENTO AMIANTO E FERRO DN 200 MM, POR MND - MÉTODO NÃO DESTRUTIVO, ATRAVÉS DO MESMO CAMINHAMENTO, PELO SISTEMA "PIPECRACKING", </t>
    </r>
    <r>
      <rPr>
        <b/>
        <sz val="11"/>
        <rFont val="Calibri"/>
        <family val="2"/>
      </rPr>
      <t>INCLUINDO FORNECIMENTO E INSTALAÇÃO DE TUBO DE POLIETILENO DE ALTA DENSIDADE PEAD DN 200 MM</t>
    </r>
    <r>
      <rPr>
        <sz val="11"/>
        <rFont val="Calibri"/>
        <family val="2"/>
        <charset val="1"/>
      </rPr>
      <t>, CLASSE DE PRESSÃO PN-10 E PE 100, MÃO DE OBRA, MÁQUINAS, LUVAS DE ELETROFUSÃO A CADA 80,00m  E EQUIPAMENTOS PARA PRESTAÇÃO DO SERVIÇO, COMPREENDE TAMBÉM O FORNECIMENTO, A INSTALAÇÃO E A RETIRADA DE TUBULAÇÃO AÉREA PROVISÓRIA DE ABASTECIMENTO DOMICILIAR (BY-PASS) E DE CHAPA DE AÇO CARBONO/PASSADIÇOS DE MADEIRA PARA FECHAMENTO PROVISÓRIO DE VALAS ABERTAS</t>
    </r>
  </si>
  <si>
    <r>
      <t xml:space="preserve">SUBSTITUIÇÃO DE REDE DE CIMENTO AMIANTO E FERRO DN 300 MM, POR MND - MÉTODO NÃO DESTRUTIVO, ATRAVÉS DO MESMO CAMINHAMENTO, PELO SISTEMA "PIPECRACKING", </t>
    </r>
    <r>
      <rPr>
        <b/>
        <sz val="11"/>
        <rFont val="Calibri"/>
        <family val="2"/>
      </rPr>
      <t>INCLUINDO FORNECIMENTO E INSTALAÇÃO DE TUBO DE POLIETILENO DE ALTA DENSIDADE PEAD DN 315 MM</t>
    </r>
    <r>
      <rPr>
        <sz val="11"/>
        <rFont val="Calibri"/>
        <family val="2"/>
        <charset val="1"/>
      </rPr>
      <t>, CLASSE DE PRESSÃO PN-10 E PE 100, MÃO DE OBRA, MÁQUINAS, LUVAS DE ELETROFUSÃO A CADA 80,00m  E EQUIPAMENTOS PARA PRESTAÇÃO DO SERVIÇO, COMPREENDE TAMBÉM O FORNECIMENTO, A INSTALAÇÃO E A RETIRADA DE TUBULAÇÃO AÉREA PROVISÓRIA DE ABASTECIMENTO DOMICILIAR (BY-PASS) E DE CHAPA DE AÇO CARBONO/PASSADIÇOS DE MADEIRA PARA FECHAMENTO PROVISÓRIO DE VALAS ABERTAS</t>
    </r>
  </si>
  <si>
    <r>
      <t xml:space="preserve">SUBSTITUIÇÃO DE REDE DE CIMENTO AMIANTO E FERRO DN 50 MM, POR MND - MÉTODO NÃO DESTRUTIVO, POR PERFURAÇÃO HORIZONTAL DIRECIONAL, </t>
    </r>
    <r>
      <rPr>
        <b/>
        <sz val="11"/>
        <rFont val="Calibri"/>
        <family val="2"/>
      </rPr>
      <t>INCLUINDO FORNECIMENTO E INSTALAÇÃO DE TUBO DE POLIETILENO DE ALTA DENSIDADE PEAD DN 63 MM</t>
    </r>
    <r>
      <rPr>
        <sz val="11"/>
        <rFont val="Calibri"/>
        <family val="2"/>
        <charset val="1"/>
      </rPr>
      <t>, CLASSE DE PRESSÃO PN-10 E PE 100, MÃO DE OBRA, MÁQUINAS, LUVAS DE ELETROFUSÃO A CADA 80,00m E EQUIPAMENTOS PARA PRESTAÇÃO DO SERVIÇO, COMPREENDE TAMBÉM O FORNECIMENTO, A INSTALAÇÃO E A RETIRADA DE CHAPA DE AÇO CARBONO/PASSADIÇOS DE MADEIRA PARA FECHAMENTO PROVISÓRIO DE VALAS ABERTAS</t>
    </r>
  </si>
  <si>
    <r>
      <t xml:space="preserve">SUBSTITUIÇÃO DE REDE DE CIMENTO AMIANTO E FERRO DN 100 MM, POR MND - MÉTODO NÃO DESTRUTIVO, POR PERFURAÇÃO HORIZONTAL DIRECIONAL, </t>
    </r>
    <r>
      <rPr>
        <b/>
        <sz val="11"/>
        <rFont val="Calibri"/>
        <family val="2"/>
      </rPr>
      <t>INCLUINDO FORNECIMENTO E INSTALAÇÃO DE TUBO DE POLIETILENO DE ALTA DENSIDADE PEAD DN 110 MM</t>
    </r>
    <r>
      <rPr>
        <sz val="11"/>
        <rFont val="Calibri"/>
        <family val="2"/>
        <charset val="1"/>
      </rPr>
      <t>, CLASSE DE PRESSÃO PN-10 E PE 100, MÃO DE OBRA, MÁQUINAS, LUVAS DE ELETROFUSÃO A CADA 80,00m E EQUIPAMENTOS PARA PRESTAÇÃO DO SERVIÇO, COMPREENDE TAMBÉM O FORNECIMENTO, A INSTALAÇÃO E A RETIRADA DE CHAPA DE AÇO CARBONO/PASSADIÇOS DE MADEIRA PARA FECHAMENTO PROVISÓRIO DE VALAS ABERTAS</t>
    </r>
  </si>
  <si>
    <r>
      <t xml:space="preserve">SUBSTITUIÇÃO DE REDE DE CIMENTO AMIANTO E FERRO DN 150 MM, POR MND - MÉTODO NÃO DESTRUTIVO, POR PERFURAÇÃO HORIZONTAL DIRECIONAL, </t>
    </r>
    <r>
      <rPr>
        <b/>
        <sz val="11"/>
        <rFont val="Calibri"/>
        <family val="2"/>
      </rPr>
      <t>INCLUINDO FORNECIMENTO E INSTALAÇÃO DE TUBO DE POLIETILENO DE ALTA DENSIDADE PEAD DN 160 MM</t>
    </r>
    <r>
      <rPr>
        <sz val="11"/>
        <rFont val="Calibri"/>
        <family val="2"/>
        <charset val="1"/>
      </rPr>
      <t>, CLASSE DE PRESSÃO PN-10 E PE 100, MÃO DE OBRA, MÁQUINAS, LUVAS DE ELETROFUSÃO A CADA 80,00m E EQUIPAMENTOS PARA PRESTAÇÃO DO SERVIÇO, COMPREENDE TAMBÉM O FORNECIMENTO, A INSTALAÇÃO E A RETIRADA DE CHAPA DE AÇO CARBONO/PASSADIÇOS DE MADEIRA PARA FECHAMENTO PROVISÓRIO DE VALAS ABERTAS</t>
    </r>
  </si>
  <si>
    <r>
      <t xml:space="preserve">CUSTOS DOS SERVIÇOS E DE </t>
    </r>
    <r>
      <rPr>
        <b/>
        <sz val="11"/>
        <rFont val="Calibri"/>
        <family val="2"/>
      </rPr>
      <t>TODOS OS MATERIAIS NECESSÁRIOS PARA SUBSTITUIÇÃO DOS RAMAIS DE ÁGUA DE PEAD 20 MM COM EXTENSÃO DE 10 METROS CADA</t>
    </r>
    <r>
      <rPr>
        <sz val="11"/>
        <rFont val="Calibri"/>
        <family val="2"/>
        <charset val="1"/>
      </rPr>
      <t>, NO MUNICÍPIO DE PIRACICABA/SP (CONTEMPLANDO TODOS OS CUSTOS RELATIVOS À EXECUÇÃO E MATERIAIS DOS RAMAIS, INCLUINDO A INTERLIGAÇÃO À REDE EM PEAD QUE SERÁ EXECUTADA PELO MND, RAMAIS DE LIGAÇÃO, EXECUÇÃO DAS PENAS DE ÁGUA, CAIXA TIPO T-5 E A INTERLIGAÇÃO AO CAVALETE EXISTENTE).</t>
    </r>
  </si>
  <si>
    <t>ESCAVAÇÃO EM JAZIDA DE SOLO (TROCA DE TODO SOLO ESCAVADO)</t>
  </si>
  <si>
    <t>10.2</t>
  </si>
  <si>
    <t>10.1</t>
  </si>
  <si>
    <t>SERVIÇOS TÉCNICOS</t>
  </si>
  <si>
    <t>10.1.1</t>
  </si>
  <si>
    <t>LOCAÇÃO DE ADUTORAS - DIÂMETRO ATÉ 500mm</t>
  </si>
  <si>
    <t>CADASTRO DE ADUTORAS - DIÂMETRO ATÉ 500mm</t>
  </si>
  <si>
    <t>10.1.2</t>
  </si>
  <si>
    <t>10.3</t>
  </si>
  <si>
    <t>ESCORAMENTO</t>
  </si>
  <si>
    <t>10.5</t>
  </si>
  <si>
    <t>10.4</t>
  </si>
  <si>
    <t>10.6</t>
  </si>
  <si>
    <t>FUNDAÇÕES E ESTRUTURAS</t>
  </si>
  <si>
    <t>10.7</t>
  </si>
  <si>
    <t>ASSENTAMENTOS</t>
  </si>
  <si>
    <t>10.8</t>
  </si>
  <si>
    <t>10.9</t>
  </si>
  <si>
    <t>10.10</t>
  </si>
  <si>
    <t>10.11</t>
  </si>
  <si>
    <t>PASSADIÇO DE MADEIRA PARA PEDESTRES</t>
  </si>
  <si>
    <t>SINALIZAÇÃO DE TRÁFEGO</t>
  </si>
  <si>
    <t>PASSADIÇO DE MADEIRA PARA VEÍCULOS</t>
  </si>
  <si>
    <t>PASSADIÇO DE CHAPA METÁLICA PARA VEÍCULOS</t>
  </si>
  <si>
    <t>SUSTENTAÇÃO DE TUBULAÇÕES EXISTENTES - PRANCHAS DE PEROBA</t>
  </si>
  <si>
    <t>ESCORAMENTO DE POSTES</t>
  </si>
  <si>
    <r>
      <t>M</t>
    </r>
    <r>
      <rPr>
        <vertAlign val="superscript"/>
        <sz val="11"/>
        <color rgb="FF000000"/>
        <rFont val="Calibri"/>
        <family val="2"/>
      </rPr>
      <t>2</t>
    </r>
  </si>
  <si>
    <t>10.2.1</t>
  </si>
  <si>
    <t>10.2.2</t>
  </si>
  <si>
    <t>10.2.3</t>
  </si>
  <si>
    <t>10.2.4</t>
  </si>
  <si>
    <t>10.3.1</t>
  </si>
  <si>
    <t>ESCAVAÇÃO MECANIZADA DE VALA COM PROF. MAIOR QUE 1,5 M E ATÉ 3,0 M</t>
  </si>
  <si>
    <t>ESCAVAÇÃO MECANIZADA DE VALA COM PROF. MAIOR QUE 3,0 M ATÉ 4,5 M</t>
  </si>
  <si>
    <t>ESCAVAÇÃO MECANIZADA DE VALA COM PROF. MAIOR QUE 4,5 M ATÉ 6,0 M</t>
  </si>
  <si>
    <r>
      <t>M</t>
    </r>
    <r>
      <rPr>
        <vertAlign val="superscript"/>
        <sz val="11"/>
        <color rgb="FF000000"/>
        <rFont val="Calibri"/>
        <family val="2"/>
      </rPr>
      <t>3</t>
    </r>
  </si>
  <si>
    <t>ESCAVAÇÃO EM ROCHA COMPACTA, A FRIO, COM ARGAMASSA EXPANSIVA, EM POÇOS E VALAS</t>
  </si>
  <si>
    <t>MOVIMENTAÇÃO DE TERRA, ATERRO E RECOBRIMENTO, CARGA, DESCARGA E TRANSPORTE</t>
  </si>
  <si>
    <t>ATERRO DE VALAS, POÇOS E CAVAS COMPACTADO MECANICAMENTE, SEM CONTROLE DO G.C. (A)</t>
  </si>
  <si>
    <t>EXECUÇÃO E COMPACTAÇÃO DE CAMADA FINAL DE ATERRO (100% DE ENERGIA DO PROCTOR NORMAL) COM SOLO PREDOMINANTEMENTE ARGILOSO, EM CAMADAS COM ESPESSURA DE 20 CM - EXCLUSIVE ESCAVAÇÃO, CARGA E TRANSPORTE E SOLO. AF_09/2024</t>
  </si>
  <si>
    <t>CARGA E DESCARGA - SOLO (A)</t>
  </si>
  <si>
    <t>TRANSPORTE DE MATERIAL ESCAVADO - SOLO (A)</t>
  </si>
  <si>
    <t>CARGA E DESCARGA - ROCHA (B)</t>
  </si>
  <si>
    <t>TRANSPORTE DE MATERIAL ESCAVADO - ROCHA (B)</t>
  </si>
  <si>
    <t>M³ x KM</t>
  </si>
  <si>
    <t>ESCORAMENTO METÁLICO-MADEIRA COM LONGARINAS E ESTRONCAS - PROFUNDIDADE ATÉ 6,00 M (A)</t>
  </si>
  <si>
    <t>7 0 0 4 0 0 1 4</t>
  </si>
  <si>
    <t>ESGOTAMENTO COM BOMBAS DE SUPERFÍCIE OU SUBMERSAS</t>
  </si>
  <si>
    <t>LASTRO DE PEDRA BRITADA (A)</t>
  </si>
  <si>
    <t>LASTRO DE AREIA (A)</t>
  </si>
  <si>
    <t>FÔRMA PLANA DE MADEIRA - APARENTE</t>
  </si>
  <si>
    <t>ARMAÇÃO EM AÇO CA-50</t>
  </si>
  <si>
    <t>KG</t>
  </si>
  <si>
    <t>CONCRETO NÃO ESTRUTURAL - MÍNIMO 210 KG DE CIMENTO/M³</t>
  </si>
  <si>
    <t>BOMBEAMENTO DE CONCRETO</t>
  </si>
  <si>
    <t>LASTRO PARA ASSENTAMENTO DE TUBOS E PEÇAS</t>
  </si>
  <si>
    <t>CAIXA PARA VENTOSAS E DESCARGAS DE LINHA</t>
  </si>
  <si>
    <t>BLOCOS DE ANCORAGEM</t>
  </si>
  <si>
    <t>ASSENTAMENTO DE TUBOS DE FERRO FUNDIDO DÚCTIL</t>
  </si>
  <si>
    <t>ASSENTAMENTO DE TUBO DE FERRO FUNDIDO PARA REDE DE ÁGUA, DN 500 MM, JUNTA ELÁSTICA, INSTALADO EM LOCAL COM NÍVEL BAIXO DE INTERFERÊNCIAS (NÃ O INCLUI FORNECIMENTO). AF_05/2024</t>
  </si>
  <si>
    <t>ESCAVAÇÃO MECANIZADA DE VALA COM PROF. ATÉ 1,5 M (MÉDIA MONTANTE E JUSANTE/UMA COMPOSIÇÃO POR TRECHO), ESCAVADEIRA (0,8 M3), LARG. DE 1,5 M A 2,5 M, EM SOLO DE 1ª CATEGORIA, LOCAIS COM BAIXO NÍVEL DE INTERFERÊNCIA. AF_02/2021</t>
  </si>
  <si>
    <t>CARGA, TRANSPORTE E DESCARGA DE TUBOS DE FERRO FUNDIDO</t>
  </si>
  <si>
    <t>T</t>
  </si>
  <si>
    <t>TRANSPORTE COM CAMINHÃO CARROCERIA COM GUINDAUTO (MUNCK), MOMENTO MÁXIMO DE CARGA 11,7 TM, EM VIA URBANA PAVIMENTADA, DMT ATÉ 30KM. AF_07/2020</t>
  </si>
  <si>
    <t>TXKM</t>
  </si>
  <si>
    <t>CARGA, MANOBRA E DESCARGA DE TUBOS METÁLICOS, DN 500 MM, EM CAMINHÃO CARROCERIA COM GUINDAUTO (MUNCK) 11,7 TM. AF_07/2020</t>
  </si>
  <si>
    <t>LEVANTAMENTO DE PAVIMENTAÇÃO ASFÁLTICA (B)</t>
  </si>
  <si>
    <t>PREPARO DE CAIXA</t>
  </si>
  <si>
    <t>SUB-BASE EM BRITA OU MACADAME HIDRÁULICO (ESPESSURA = 15 CM)</t>
  </si>
  <si>
    <t>7 0 0 9 0 0 9 8</t>
  </si>
  <si>
    <t>BASE DE MACADAME BETUMINOSO (B) (ESPESSURA = 10 CM)</t>
  </si>
  <si>
    <t>7 0 0 9 0 0 9 2</t>
  </si>
  <si>
    <t>IMPRIMAÇÃO LIGANTE (B)</t>
  </si>
  <si>
    <t>7 0 0 9 0 0 9 3</t>
  </si>
  <si>
    <t>DEMOLIÇÃO E RECOMPOSIÇÃO DE PAVIMENTAÇÃO</t>
  </si>
  <si>
    <t>CURVA 90º COM FLANGES PN10/16 FERRO FUNDIDO DN=100 MM * (11,00 KG) PINTURA BETUMINOSA - ACESSÓRIOS NÃO INCLUSOS NBR 7675 ÁGUA</t>
  </si>
  <si>
    <t>HM03002</t>
  </si>
  <si>
    <t>CURVA 90º COM BOLSAS JE2GS FERRO FUNDIDO DN=100 MM * (13,20 KG) PINTURA BETUMINOSA E ANÉIS DE BORRACHA INCLUSOS NBR 7675 PARA ÁGUA</t>
  </si>
  <si>
    <t>HM02963</t>
  </si>
  <si>
    <t>TAMPÃO FERRO FUNDIDO DN 900 MM COM ARO NTS 033</t>
  </si>
  <si>
    <t xml:space="preserve">HM01430 </t>
  </si>
  <si>
    <t>VÁLVULA GAVETA C/FLANGES PN10/16 FERRO FUNDIDO DN=100 MM * (20,00 KG), ACION. VOLANTE, CUNHA DE BORRACHA, MÉTRICA CHATA, PINTURA EPÓXI EM PÓ NBR 14968 ÁGUA/ESGOTO</t>
  </si>
  <si>
    <t>HM04203</t>
  </si>
  <si>
    <t>ACESSÓRIOS PARA FLANGE DN=100 PN10 AÇO GALV D=5/8" X L=2 3/4" 8 UND (PARAFUSO, PORCA E ARRUELA) NORMA 0100-400-E027 FL3/3</t>
  </si>
  <si>
    <t>HM01292</t>
  </si>
  <si>
    <t>HM03943</t>
  </si>
  <si>
    <t xml:space="preserve">HM03937 </t>
  </si>
  <si>
    <t>ABRAÇADEIRA DE VEDAÇÃO FERRO FUNDIDO DN=100 MM MULTIPARTIDA PARA REPARO DE TUBOS</t>
  </si>
  <si>
    <t xml:space="preserve">HM03207 </t>
  </si>
  <si>
    <t>CAIXA TIPO T-5 FERRO FUNDIDO DN 100 MM COM TAMPA ARTICULADA PARA VÁLVULA NTS 033</t>
  </si>
  <si>
    <t>7 0 0 2 0 0 0 6</t>
  </si>
  <si>
    <t>7 0 0 2 0 0 0 7</t>
  </si>
  <si>
    <t>7 0 0 2 0 0 0 8</t>
  </si>
  <si>
    <t>7 0 0 2 0 0 1 0</t>
  </si>
  <si>
    <t>7 0 0 2 0 0 0 9</t>
  </si>
  <si>
    <t>ESCAVAÇÃO MECANIZADA DE VALAS - QUALQUER TERRENO EXCETO ROCHA - ADUTORA</t>
  </si>
  <si>
    <t>7 0 0 3 0 0 4 8</t>
  </si>
  <si>
    <t>ESCAVAÇÃO GERAL</t>
  </si>
  <si>
    <t>ATERROS E RECOBRIMENTOS ESPECIAIS DE VALAS, POÇOS E CAVAS</t>
  </si>
  <si>
    <t>7 0 0 3 0 0 1 9</t>
  </si>
  <si>
    <t>CARGA, TRANSPORTE E DESCARGA</t>
  </si>
  <si>
    <t>7 0 0 3 0 0 9 0</t>
  </si>
  <si>
    <t>7 0 0 3 0 0 9 1</t>
  </si>
  <si>
    <t>7 0 0 3 0 0 9 8</t>
  </si>
  <si>
    <t>7 0 0 3 0 0 9 9</t>
  </si>
  <si>
    <t>ESTRUTURAS DE ESCORAMENTO - MADEIRA</t>
  </si>
  <si>
    <t>ESTRUTURAS DE ESCORAMENTO - METÁLICO - MADEIRA</t>
  </si>
  <si>
    <t>ESGOTAMENTO DE VALAS</t>
  </si>
  <si>
    <t>ÁGUAS SUPERFICIAIS</t>
  </si>
  <si>
    <t>FORNECIMENTO DE MATERIAIS PARA ADUTORA DE FERRO FUNDIDO DÚCTIL</t>
  </si>
  <si>
    <t>MATERIAL EM FERRO FUNDIDO DÚCTIL - CAMINHAMENTO DA REDE</t>
  </si>
  <si>
    <t>7 0 0 5 0 0 0 1</t>
  </si>
  <si>
    <t>7 0 0 7 0 0 4 6</t>
  </si>
  <si>
    <t>7 0 0 7 0 0 4 5</t>
  </si>
  <si>
    <t>7 0 0 7 0 1 2 8</t>
  </si>
  <si>
    <t>7 0 0 7 0 1 3 5</t>
  </si>
  <si>
    <t>7 0 0 7 0 1 4 3</t>
  </si>
  <si>
    <t>7 0 0 7 0 1 6 0</t>
  </si>
  <si>
    <t>7 0 0 1 0 0 0 3</t>
  </si>
  <si>
    <t>7 0 0 1 0 0 0 6</t>
  </si>
  <si>
    <t>HPH</t>
  </si>
  <si>
    <t>CURVA 11º15' COM BOLSAS JE2GS, DIÂMETRO 500 MM (NBR7675 - ÁGUA)</t>
  </si>
  <si>
    <t>HM02941</t>
  </si>
  <si>
    <t>CURVA 90°COM BOLSAS JE2GS, DIÂMETRO 500 MM (NBR7675 - ÁGUA)</t>
  </si>
  <si>
    <t>CURVA 45º COM BOLSAS JE2GS, DIÂMETRO 500 MM (NBR7675 - ÁGUA)</t>
  </si>
  <si>
    <t>CURVA 22º30' COM BOLSAS JE2GS, DIÂMETRO 500 MM (NBR7675 - ÁGUA)</t>
  </si>
  <si>
    <t>HM02951</t>
  </si>
  <si>
    <t>HM02961</t>
  </si>
  <si>
    <t>HM02971</t>
  </si>
  <si>
    <t>HM03094</t>
  </si>
  <si>
    <t>EXTREMIDADE BOLSA JE2GS - FLANGE PN10 FERRO FUNDIDO DN=500 MM L=170 MM * (81,60 KG) PINTURA BETUMINOSA - INCLUSO ANEL DE BORRACHA NBR 7675 ÁGUA</t>
  </si>
  <si>
    <t>HM03124</t>
  </si>
  <si>
    <t>FLANGE AVULSO PN10 FERRO FUNDIDO DN=500 MM * (38,00 KG) PINTURA BETUMINOSA - ACESSÓRIOS NÃO INCLUSOS NBR 7675 ÁGUA</t>
  </si>
  <si>
    <t>HM03227</t>
  </si>
  <si>
    <t>LUVA DE CORRER COM BOLSAS JUNTA MECÂNICA FERRO FUNDIDO DN=500 MM * (194,00 KG) PINTURA BETUMINOSA C/ACESSÓRIOS INCLUSOS NBR 7675 ÁGUA</t>
  </si>
  <si>
    <t>HM04111</t>
  </si>
  <si>
    <t>TUBO C/PONTA E BOLSA JGS K7 FERRO FUNDIDO DN=500 MM * (106,10 KG/M) PINTURA BETUMINOSA, ANEL DE BORRACHA INCLUSO NBR 7675 ÁGUA</t>
  </si>
  <si>
    <t>HM03467</t>
  </si>
  <si>
    <t>TÊ C/BOLSAS JE2GS E FLANGE PN10/16 FERRO FUNDIDO DN=500X100 MM * (106,80 KG) PINTURA BETUMINOSA, ACESSÓRIOS NÃO INCLUSOS NBR 7675 ÁGUA</t>
  </si>
  <si>
    <t xml:space="preserve">MATERIAL EM FERRO FUNDIDO DÚCTIL - 03 CAIXAS DE DESCARGA </t>
  </si>
  <si>
    <r>
      <t xml:space="preserve">ACESSÓRIOS PARA FLANGE DN=100 PN10 AÇO GALV D=5/8" X L=2 3/4" </t>
    </r>
    <r>
      <rPr>
        <b/>
        <sz val="11"/>
        <rFont val="Calibri"/>
        <family val="2"/>
      </rPr>
      <t>8 UND</t>
    </r>
    <r>
      <rPr>
        <sz val="11"/>
        <rFont val="Calibri"/>
        <family val="2"/>
        <charset val="1"/>
      </rPr>
      <t xml:space="preserve"> (PARAFUSO, PORCA E ARRUELA) NORMA 0100-400-E027 FL3/3</t>
    </r>
  </si>
  <si>
    <t>HM07061</t>
  </si>
  <si>
    <t>VÁLVULA GAVETA C/BOLSAS JGS FERRO FUNDIDO DN=100 MM (19,00 KG), ACION. VOLANTE, CUNHA DE BORRACHA, PINTURA EPÓXI EM PÓ NBR 14968 ÁGUA/ESGOTO</t>
  </si>
  <si>
    <t>HM03442</t>
  </si>
  <si>
    <t>TÊ COM BOLSAS JE2GS FERRO FUNDIDO DN=500 X 100 MM * (103,00 KG) PINTURA BETUMINOSA, ANÉIS DE BORRACHA INCLUSOS NBR 7675 ÁGUA</t>
  </si>
  <si>
    <t>HM04256</t>
  </si>
  <si>
    <t>ADAPTADOR PVC/PBA FERRO FUNDIDO DE=110 MM * (6,40 KG) LIGAR PONTA TUBO PVC C/BOLSA TUBO FERRO FUNDIDO - PINTURA EPÓXI NBR 15880 ÁGUA</t>
  </si>
  <si>
    <t>HM01917</t>
  </si>
  <si>
    <t>HM03164</t>
  </si>
  <si>
    <t>JUNTA DE DESMONTAGEM TRAVADA AXIALMENTE FERRO FUNDIDO DN=500 MM PN10 * (200,00 KG) - PINTURA EPÓXI POLIAMIDA</t>
  </si>
  <si>
    <r>
      <t xml:space="preserve">TUBO </t>
    </r>
    <r>
      <rPr>
        <b/>
        <sz val="11"/>
        <color rgb="FF000000"/>
        <rFont val="Calibri"/>
        <family val="2"/>
      </rPr>
      <t>PVC RÍGIDO</t>
    </r>
    <r>
      <rPr>
        <sz val="11"/>
        <color indexed="8"/>
        <rFont val="Calibri"/>
        <family val="2"/>
        <charset val="1"/>
      </rPr>
      <t xml:space="preserve"> DE=110 MM CL 20 PBA JEI NBR 5647-1 INFRAESTRUTURA ÁGUA</t>
    </r>
  </si>
  <si>
    <r>
      <t xml:space="preserve">TUBO C/FLANGE PN10/16 E PONTA FERRO FUNDIDO DN=100 MM L=3.000 MM * (56,10 KG) PINTURA BETUMINOSA, ACESSÓRIOS NÃO INCLUSOS NBR 7675 ÁGUA </t>
    </r>
    <r>
      <rPr>
        <b/>
        <sz val="11"/>
        <color theme="1"/>
        <rFont val="Calibri"/>
        <family val="2"/>
      </rPr>
      <t>(CONFIRMAR DIMENSÕES NA MONTAGEM)</t>
    </r>
  </si>
  <si>
    <r>
      <t xml:space="preserve">TUBO C/FLANGE PN10/16 E PONTA FERRO FUNDIDO DN=100 MM L=5.800 MM * (104,26 KG) PINTURA BETUMINOSA, ACESSÓRIOS NÃO INCLUSOS NBR 7675 ÁGUA </t>
    </r>
    <r>
      <rPr>
        <b/>
        <sz val="11"/>
        <color theme="1"/>
        <rFont val="Calibri"/>
        <family val="2"/>
      </rPr>
      <t>(CONFIRMAR DIMENSÕES NA MONTAGEM)</t>
    </r>
  </si>
  <si>
    <r>
      <t xml:space="preserve">TOCO COM FLANGES, DIÂMETRO 500 MM, </t>
    </r>
    <r>
      <rPr>
        <sz val="11"/>
        <rFont val="Calibri"/>
        <family val="2"/>
      </rPr>
      <t xml:space="preserve">L = 0,25 M </t>
    </r>
    <r>
      <rPr>
        <b/>
        <sz val="11"/>
        <rFont val="Calibri"/>
        <family val="2"/>
      </rPr>
      <t>(CONFIRMAR DIMENSÕES NA MONTAGEM)</t>
    </r>
  </si>
  <si>
    <r>
      <t>TUBO COM FLANGES, DIÂMETRO 500 MM,</t>
    </r>
    <r>
      <rPr>
        <b/>
        <sz val="11"/>
        <rFont val="Calibri"/>
        <family val="2"/>
      </rPr>
      <t xml:space="preserve"> </t>
    </r>
    <r>
      <rPr>
        <sz val="11"/>
        <rFont val="Calibri"/>
        <family val="2"/>
      </rPr>
      <t xml:space="preserve">L = 1,20 M </t>
    </r>
    <r>
      <rPr>
        <b/>
        <sz val="11"/>
        <rFont val="Calibri"/>
        <family val="2"/>
      </rPr>
      <t>(CONFIRMAR DIMENSÕES NA MONTAGEM)</t>
    </r>
  </si>
  <si>
    <t>ACESSÓRIOS PARA MONTAGEM DE FLANGES, DIÂMETRO 500 MM</t>
  </si>
  <si>
    <t>GRADE DE PISO PULTRUDADA PRFV (FIBRA DE VIDRO) H=50 MM VÃO 38X150 MM INCLUINDO QUADRO DE APOIO (NTS 330)</t>
  </si>
  <si>
    <t>7 0 1 1 0 1 6 1</t>
  </si>
  <si>
    <t>7 0 1 1 0 1 7 3</t>
  </si>
  <si>
    <t>TRAVESSIA DA RODOVIA HERMÍNIO PETRIN (SP-308)</t>
  </si>
  <si>
    <t>TRAVESSIA PELO MÉTODO NÃO DESTRUTIVO (MND)</t>
  </si>
  <si>
    <t>CONEXÕES EM AÇO CARBONO PARA TRANSIÇÃO DA TRAVESSIA</t>
  </si>
  <si>
    <t xml:space="preserve">CONEXÕES EM PEAD PARA TRANSIÇÃO DA TRAVESSIA </t>
  </si>
  <si>
    <t>CALÇADAS E PASSEIOS</t>
  </si>
  <si>
    <t>RUAS</t>
  </si>
  <si>
    <t>LEVANTAMENTO DE PAVIMENTAÇÃO DE CONCRETO NÃO ESTRUTURAL (C)</t>
  </si>
  <si>
    <t>REGULARIZAÇÃO MECANIZADA DE SUPERFÍCIES (C)</t>
  </si>
  <si>
    <t>7 0 0 9 0 0 3 8</t>
  </si>
  <si>
    <t>EXECUÇÃO DE PASSEIOS CIMENTADOS (C)</t>
  </si>
  <si>
    <t>7 0 0 9 0 0 8 2</t>
  </si>
  <si>
    <t>CONSTRUÇÃO DE SARJETAS (C)</t>
  </si>
  <si>
    <t>7 0 0 9 0 0 6 2</t>
  </si>
  <si>
    <t>FORNECIMENTO DE GUIAS</t>
  </si>
  <si>
    <t>POÇOS DE ACESSO (TRAVESSIA DA RODOVIA) - 02 UNIDADES</t>
  </si>
  <si>
    <t>MATERIAIS EM FERRO FUNDIDO DÚCTIL</t>
  </si>
  <si>
    <t>COLARINHO LONGO PARA FLANGE, PARA ELETROFUSÃO, DIÂMETRO EXTERNO 530 MM, DIÂMETRO NOMINAL 500 MM - PEAD PE 100</t>
  </si>
  <si>
    <t>LUVA PARA ELETROFUSÃO, DIÂMETRO 530 MM, L = 418 MM - PEAD PE 100</t>
  </si>
  <si>
    <t>FLANGE SOLTO DIÂMETRO NOMINAL 500 MM, COM DIÂMETRO INTERNO  645 MM, AÇO SAE 1020 - COM REVESTIMENTO TIPO ZARCÃO</t>
  </si>
  <si>
    <t>HASTE PROLONGAMENTO COM QUADRADO E BOCA DE CHAVE DIÂMETRO 1.1/8", L=1,80M - EM FERRO TREFILADO</t>
  </si>
  <si>
    <t>TUBO COM PONTAS DN 500MM - PEAD PE 100</t>
  </si>
  <si>
    <t xml:space="preserve">ESCADA MARINHEIRO COM GUARDA CORPO E PLATAFORMA </t>
  </si>
  <si>
    <t xml:space="preserve">ESCADA TIPO MARINHEIRO FIBRA DE VIDRO DESNÍVEL MÁX 10M </t>
  </si>
  <si>
    <t>TRAVESSIA DO CÓRREGO - RUA ADELMO CAVAGIONI (PASSARELA)</t>
  </si>
  <si>
    <t>MONTAGEM DE MATERIAIS E EQUIPAMENTOS</t>
  </si>
  <si>
    <t>SOLDADOR</t>
  </si>
  <si>
    <t>MUNK (SERVIÇO)</t>
  </si>
  <si>
    <t>TALHA (SERVIÇO)</t>
  </si>
  <si>
    <t>TRAVESSIA AÉREA EM TRELIÇA METÁLICA - CÓRREGO DA RUA EPHIGÊNIA MIOTTO CESTA (REDE EM ARCO)</t>
  </si>
  <si>
    <t>EXECUÇÃO DE BLOCOS EM CONCRETO ARMADO SOBRE ESTACAS ARMADAS MOLDADAS IN LOCO, PARA FIXAÇÃO DE TRELIÇA METÁLICA, CONFORME PROJETO</t>
  </si>
  <si>
    <t>ESTACA BROCA DE CONCRETO, DIÂMETRO DE 30CM, ESCAVAÇÃO MANUAL COM TRADO CONCHA, COM ARMADURA DE ARRANQUE. AF_05/2020</t>
  </si>
  <si>
    <t>ACO CA-50, 10,0 MM, OU 12,5 MM, OU 16,0 MM, OU 20,0 MM, DOBRADO E CORTADO</t>
  </si>
  <si>
    <t>ARMAÇÃO DE BLOCO E SAPATA UTILIZANDO AÇO CA-50 DE 25 MM - MONTAGEM. AF_01/2024</t>
  </si>
  <si>
    <t>CONCRETAGEM DE BLOCO DE COROAMENTO OU VIGA BALDRAME, FCK 30 MPA, COM USO DE BOMBA - LANÇAMENTO, ADENSAMENTO E ACABAMENTO. AF_01/2024</t>
  </si>
  <si>
    <t>FABRICAÇÃO, MONTAGEM E DESMONTAGEM DE FÔRMA PARA BLOCO DE COROAMENTO, EM MADEIRA SERRADA, E=25 MM, 4 UTILIZAÇÕES. AF_01/2024</t>
  </si>
  <si>
    <t>10.1.3</t>
  </si>
  <si>
    <t>10.1.4</t>
  </si>
  <si>
    <t>10.1.5</t>
  </si>
  <si>
    <t>10.1.6</t>
  </si>
  <si>
    <t>10.4.1</t>
  </si>
  <si>
    <t>10.5.1</t>
  </si>
  <si>
    <t>10.5.2</t>
  </si>
  <si>
    <t>10.5.3</t>
  </si>
  <si>
    <t>10.8.1</t>
  </si>
  <si>
    <t>10.6.1</t>
  </si>
  <si>
    <t>10.6.2</t>
  </si>
  <si>
    <t>10.7.1</t>
  </si>
  <si>
    <t>10.7.2</t>
  </si>
  <si>
    <t>10.8.2</t>
  </si>
  <si>
    <t>10.8.3</t>
  </si>
  <si>
    <t>10.9.1</t>
  </si>
  <si>
    <t>10.9.2</t>
  </si>
  <si>
    <t>10.11.1</t>
  </si>
  <si>
    <t>10.11.2</t>
  </si>
  <si>
    <t>10.11.3</t>
  </si>
  <si>
    <t>10.12</t>
  </si>
  <si>
    <t>10.12.1</t>
  </si>
  <si>
    <t>10.13</t>
  </si>
  <si>
    <t>10.13.1</t>
  </si>
  <si>
    <t>10.13.2</t>
  </si>
  <si>
    <t>10Km</t>
  </si>
  <si>
    <t>40% empol</t>
  </si>
  <si>
    <t>HM03240</t>
  </si>
  <si>
    <t>LUVA COM BOLSAS JE2GS FERRO FUNDIDO DN=500 MM * (81,00 KG) PINTURA BETUMINOSA - ANÉIS DE BORRACHA INCLUSOS NBR 7675 ÁGUA</t>
  </si>
  <si>
    <t>HM03394</t>
  </si>
  <si>
    <t>TÊ COM FLANGES PN10 FERRO FUNDIDO DN=500X100 MM * (205,00 KG) PINTURA BETUMINOSA, ACESSÓRIOS NÃO INCLUSOS NBR 7675 ÁGUA</t>
  </si>
  <si>
    <t>HM03113</t>
  </si>
  <si>
    <t>EXTREMIDADE PONTA - FLANGE PN10 E ABA DE VEDAÇÃO FERRO FUNDIDO DN=500 MM L=700 MM * (147,00 KG) PINTURA BETUMINOSA - ACESSÓRIOS NÃO INCLUSOS NBR 7675 ÁGUA</t>
  </si>
  <si>
    <t>HM03019</t>
  </si>
  <si>
    <t>CURVA 90º COM FLANGES E PÉ PN10 FERRO FUNDIDO DN=500 MM * (276,00 KG) PINTURA BETUMINOSA - ACESSÓRIOS NÃO INCLUSOS NBR 7675 ÁGUA</t>
  </si>
  <si>
    <t>HM07638</t>
  </si>
  <si>
    <t>VÁLVULA BORBOLETA C/FLANGES PN10 FERRO FUNDIDO DN=500MM * (308,00 KG) TIPO BIEXCÊNTRICA, ACION. MANUAL POR VOLANTE, PINTURA EPÓXI POLIAMIDA AWWA C504 ÁGUA/ESGOTO</t>
  </si>
  <si>
    <t>HM03508</t>
  </si>
  <si>
    <t>HM06361</t>
  </si>
  <si>
    <t>HM01301</t>
  </si>
  <si>
    <t>HM03656</t>
  </si>
  <si>
    <t>7 0 1 1 0 1 5 2</t>
  </si>
  <si>
    <t>GUARDA-CORPO ESCADA FIBRA DE VIDRO (PRFV) TIPO 1 NTS 282-2020</t>
  </si>
  <si>
    <t>POÇOS DE ACESSO, TRELIÇAS E PASSAGEM SOBRE PASSARELA</t>
  </si>
  <si>
    <t>MO00006</t>
  </si>
  <si>
    <t>AJUDANTE DE MONTAGEM  (INSUMO)</t>
  </si>
  <si>
    <t>H</t>
  </si>
  <si>
    <t>MO00054</t>
  </si>
  <si>
    <t>MONTADOR DE TUBULAÇÕES (INSUMO)</t>
  </si>
  <si>
    <t>MO00074</t>
  </si>
  <si>
    <t>EQ04499</t>
  </si>
  <si>
    <t>EQ04567</t>
  </si>
  <si>
    <t>DNIT</t>
  </si>
  <si>
    <t>ADITIVO ASFÁLTICO DE RECICLAGEM PARA MISTURAS A QUENTE</t>
  </si>
  <si>
    <t>M1953</t>
  </si>
  <si>
    <t>SIURB</t>
  </si>
  <si>
    <t>BASE BETUMINOSA DE MATERIAIS PROVENIENTES DA FRESAGEM DE PAVIMENTOS ASFÁLTICOS (RAP) RECICLADO EM USINA MÓVEL COM ATÉ 3% DE EMULSÃO MODIFICADA COM POLÍMERO, FORNECIMENTO E APLICAÇÃO, NÃO INCLUI TRANSPORTE ATÉ O LOCAL DOS SERVIÇOS, CAMADA ACABADA</t>
  </si>
  <si>
    <t>CURVA 22º30' COM FLANGES PN10 FERRO FUNDIDO DN=500 MM * (180,00 KG) PINTURA
BETUMINOSA - ACESSÓRIOS NÃO INCLUSOS NBR 7675 ÁGUA</t>
  </si>
  <si>
    <t>HM02978</t>
  </si>
  <si>
    <t>CURVA 45º COM FLANGES PN10 FERRO FUNDIDO DN=500 MM * (138,00 KG) PINTURA un 
BETUMINOSA - ACESSÓRIOS NÃO INCLUSOS NBR 7675 ÁGUA</t>
  </si>
  <si>
    <t>HM02982</t>
  </si>
  <si>
    <t>TÊ C/BOLSAS JE2GS E FLANGE PN10/16 FERRO FUNDIDO DN=500X100 MM * (106,80 KG) PINTURA un 
BETUMINOSA, ACESSÓRIOS NÃO INCLUSOS NBR 7675 ÁGUA</t>
  </si>
  <si>
    <t>TÊ COM FLANGES PN10 FERRO FUNDIDO DN=500X100 MM * (205,00 KG) PINTURA BETUMINOSA</t>
  </si>
  <si>
    <t>HM03398</t>
  </si>
  <si>
    <t>TÊ COM FLANGES PN10 FERRO FUNDIDO DN=500X500 MM * (243,00 KG) PINTURA BETUMINOSA,
ACESSÓRIOS NÃO INCLUSOS NBR 7675 ÁGUA</t>
  </si>
  <si>
    <t>REDUÇÃO CONCÊNTRICA COM FLANGES PN10 FERRO FUNDIDO DN=500 X 400 MM * (110,00 KG)</t>
  </si>
  <si>
    <t>HM03316</t>
  </si>
  <si>
    <t>TUBO C/FLANGE PN10 E BOLSA JE FERRO FUNDIDO DN=500 MM L=5.800 MM * (787,24 KG)
PINTURA BETUMINOSA, ACESSÓRIOS NÃO INCLUSOS NBR 7675 ÁGUA</t>
  </si>
  <si>
    <t>HM03850</t>
  </si>
  <si>
    <t>HM03998</t>
  </si>
  <si>
    <t>TUBO C/FLANGE PN10/16/25 E PONTA FERRO FUNDIDO DN=80 MM L=5.800 MM * (84,62 KG)
PINTURA BETUMINOSA, ACESSÓRIOS NÃO INCLUSOS NBR 7675 ÁGUA</t>
  </si>
  <si>
    <t>TOCO COM FLANGES PN10 FERRO FUNDIDO DN=500 MM L=500 MM * (156,00 KG) PINTURA
BETUMINOSA, ACESSÓRIOS NÃO INCLUSOS NBR 7675 ÁGUA</t>
  </si>
  <si>
    <t>VÁLVULA GAVETA C/FLANGES PN10 FERRO FUNDIDO DN=500 MM * (559,00 KG), ACION. VOLANTE,
CUNHA DE BORRACHA, MÉTRICA CHATA, PINTURA EPÓXI EM PÓ NBR 14968 ÁGUA/ESGOTO</t>
  </si>
  <si>
    <t xml:space="preserve">MATERIAL EM FERRO FUNDIDO DÚCTIL - 04 CAIXAS DE VENTOSA </t>
  </si>
  <si>
    <t>TRAVESSIA PELO MÉTODO MND DA RODOVIA SP-308, COM TUBO CAMISA EM PEAD DE DIÂMETRO 800mm E TUBO PEAD, PARA ÁGUA TRATADA DIÂMETRO INTERNO 500 MM - COM FORNECIMENTO DE MATERIAL, EQUIPAMENTO E MÃO DE OBRA</t>
  </si>
  <si>
    <t>M0789</t>
  </si>
  <si>
    <t>CONJUNTO PARA FIXAÇÃOCOMPOSTO POR BARRA CHATA, ABRAÇADEIRA, PARAFUSOS, PORCAS E ARRUELAS</t>
  </si>
  <si>
    <t>M1377</t>
  </si>
  <si>
    <t>TRELIÇA NERVURADA ELETROSSOLDADA EM AÇO CA 60</t>
  </si>
  <si>
    <t>CAMINHÃO - CARROCERIA FIXA ABERTA DE MADEIRA COM CAPACIDADE 9 T *190CV - COM H 228,09
GUINDASTE MUNCK 5 T</t>
  </si>
  <si>
    <t>LOCAÇÃO DE ADUTORAS, COLETORES-TRONCO E INTERCEPTORES (ACIMA DIÂM. 500 MM)</t>
  </si>
  <si>
    <t>CADASTRO DE ADUTORAS, COLETORES-TRONCO E INTERCEPTORES (ACIMA DIÂM. 500 MM)</t>
  </si>
  <si>
    <t>7 0 0 1 0 0 1 0</t>
  </si>
  <si>
    <t>7 0 0 1 0 0 1 1</t>
  </si>
  <si>
    <t>ESCORAMENTO DESCONTÍNUO (B)</t>
  </si>
  <si>
    <t>7 0 0 4 0 0 0 6</t>
  </si>
  <si>
    <t xml:space="preserve">CONTRATAÇÃO DE EMPRESA DE ENGENHARIA PARA PRESTAÇÃO DE SERVIÇO DE SUBSTITUIÇÃO DE REDES DE DISTRIBUIÇÃO DE ÁGUA, TROCA DE RAMAIS PELO MÉTODO NÃO DESTRUTIVO (MND) E SUBSTITUIÇÃO DE ADUTORA DE ÁGUA TRATADA, REFERENTE AO PROJETO DE REDUÇÃO DE PERDAS E SETORIZAÇÃO NO BAIRRO SANTA TEREZINHA NA CIDADE DE PIRACICABA – SP.  </t>
  </si>
  <si>
    <t>IMÓVEL PARA ACOMODAR CANTEIRO DE OBRAS (ESCRITÓRIO, REFEITÓRIO E VESTIÁRIO)</t>
  </si>
  <si>
    <t>CONC. 001/2024 (SEMAE)</t>
  </si>
  <si>
    <t>ITEM 1.1</t>
  </si>
  <si>
    <t>MÊS 9</t>
  </si>
  <si>
    <t>MÊS 10</t>
  </si>
  <si>
    <t>MÊS 11</t>
  </si>
  <si>
    <t>MÊS 12</t>
  </si>
  <si>
    <t>MÊS 13</t>
  </si>
  <si>
    <t>MÊS 14</t>
  </si>
  <si>
    <t>MÊS 15</t>
  </si>
  <si>
    <t>MÊS 16</t>
  </si>
  <si>
    <t>MÊS 17</t>
  </si>
  <si>
    <t>MÊS 18</t>
  </si>
  <si>
    <t>10.0</t>
  </si>
  <si>
    <t>11.0</t>
  </si>
  <si>
    <t>12.0</t>
  </si>
  <si>
    <t>13.0</t>
  </si>
  <si>
    <t>14.0</t>
  </si>
  <si>
    <t>15.0</t>
  </si>
  <si>
    <t>16.0</t>
  </si>
  <si>
    <t>17.0</t>
  </si>
  <si>
    <t>18.0</t>
  </si>
  <si>
    <t>EXECUÇÃO DE ADUTORA DE ÁGUA TRATADA DN 500 MM X 4.800 M, PELO MÉTODO CONVENCIONAL, PARA FUTURA SUBSTITUIÇÃO DE ADUTORAS CIMENTO AMIANTO, INCLUINDO FORNECIMENTO DE TODOS OS INSUMOS, MÃO DE OBRA,  EQUIPAMENTOS ETC</t>
  </si>
  <si>
    <t>CONCRETO ESTRUTURAL P/ ESTRUTURAS EM CONTATO COM ÁGUA BRUTA, ÁGUA TRATADA, SOLO E GASES AGRESSIVOS, FCK = 40,0 MPA, A/C MÁX. 0,55 L/KG - MÍN. DE 320 KG DE CIMENTO/M³</t>
  </si>
  <si>
    <t>7 0 0 7 0 1 4 9</t>
  </si>
  <si>
    <t xml:space="preserve">TIAGO DE MATTOS SEYDELL </t>
  </si>
  <si>
    <t>19.0</t>
  </si>
  <si>
    <t>20.0</t>
  </si>
  <si>
    <t>21.0</t>
  </si>
  <si>
    <t xml:space="preserve">TUBO DE POLIETILENO DE ALTA DENSIDADE, PEAD, PE-80, DE= 800 MM X 30,8 MM PAREDE, (SDR 26 - PN 05) PARA REDE DE AGUA OU ESGOTO (NBR 15561)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</si>
  <si>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TUBO PEAD PE100 PN10 SDR17 DE=500 MM AZUL NTS 194 APLICAÇÃO ÁGUA</t>
  </si>
  <si>
    <t>HM07331</t>
  </si>
  <si>
    <t>9.17</t>
  </si>
  <si>
    <t>10.2.1.1</t>
  </si>
  <si>
    <t>10.2.1.2</t>
  </si>
  <si>
    <t>10.2.1.3</t>
  </si>
  <si>
    <t>10.2.1.4</t>
  </si>
  <si>
    <t>10.2.2.1</t>
  </si>
  <si>
    <t>10.2.3.1</t>
  </si>
  <si>
    <t>10.2.3.2</t>
  </si>
  <si>
    <t>10.2.4.1</t>
  </si>
  <si>
    <t>10.2.4.2</t>
  </si>
  <si>
    <t>10.2.4.3</t>
  </si>
  <si>
    <t>10.2.4.4</t>
  </si>
  <si>
    <t>10.3.1.1</t>
  </si>
  <si>
    <t>10.3.2</t>
  </si>
  <si>
    <t>10.3.2.1</t>
  </si>
  <si>
    <t>10.4.1.1</t>
  </si>
  <si>
    <t>10.5.1.1</t>
  </si>
  <si>
    <t>10.5.1.2</t>
  </si>
  <si>
    <t>10.5.2.1</t>
  </si>
  <si>
    <t>10.5.2.2</t>
  </si>
  <si>
    <t>10.5.2.3</t>
  </si>
  <si>
    <t>10.5.2.4</t>
  </si>
  <si>
    <t>10.5.2.5</t>
  </si>
  <si>
    <t>10.5.2.6</t>
  </si>
  <si>
    <t>10.5.3.1</t>
  </si>
  <si>
    <t>10.5.3.2</t>
  </si>
  <si>
    <t>10.5.3.3</t>
  </si>
  <si>
    <t>10.5.3.4</t>
  </si>
  <si>
    <t>10.5.3.5</t>
  </si>
  <si>
    <t>10.5.3.6</t>
  </si>
  <si>
    <t>10.5.3.7</t>
  </si>
  <si>
    <t>10.6.1.1</t>
  </si>
  <si>
    <t>10.6.2.1</t>
  </si>
  <si>
    <t>10.6.2.2</t>
  </si>
  <si>
    <t>10.7.1.1</t>
  </si>
  <si>
    <t>10.7.1.2</t>
  </si>
  <si>
    <t>10.7.1.3</t>
  </si>
  <si>
    <t>10.7.1.4</t>
  </si>
  <si>
    <t>10.7.1.5</t>
  </si>
  <si>
    <t>10.7.1.6</t>
  </si>
  <si>
    <t>10.7.1.7</t>
  </si>
  <si>
    <t>10.7.2.1</t>
  </si>
  <si>
    <t>10.7.2.2</t>
  </si>
  <si>
    <t>10.7.2.3</t>
  </si>
  <si>
    <t>10.7.2.4</t>
  </si>
  <si>
    <t>10.7.2.5</t>
  </si>
  <si>
    <t>10.8.1.1</t>
  </si>
  <si>
    <t>10.8.1.2</t>
  </si>
  <si>
    <t>10.8.1.3</t>
  </si>
  <si>
    <t>10.8.1.4</t>
  </si>
  <si>
    <t>10.8.1.5</t>
  </si>
  <si>
    <t>10.8.1.6</t>
  </si>
  <si>
    <t>10.8.1.7</t>
  </si>
  <si>
    <t>10.8.1.8</t>
  </si>
  <si>
    <t>10.8.1.9</t>
  </si>
  <si>
    <t>10.8.1.10</t>
  </si>
  <si>
    <t>10.8.1.11</t>
  </si>
  <si>
    <t>10.8.1.12</t>
  </si>
  <si>
    <t>10.8.1.13</t>
  </si>
  <si>
    <t>10.8.1.14</t>
  </si>
  <si>
    <t>10.8.1.15</t>
  </si>
  <si>
    <t>10.8.1.16</t>
  </si>
  <si>
    <t>10.8.1.17</t>
  </si>
  <si>
    <t>10.8.1.18</t>
  </si>
  <si>
    <t>10.8.1.19</t>
  </si>
  <si>
    <t>10.8.2.1</t>
  </si>
  <si>
    <t>10.8.2.2</t>
  </si>
  <si>
    <t>10.8.2.3</t>
  </si>
  <si>
    <t>10.8.2.4</t>
  </si>
  <si>
    <t>10.8.2.5</t>
  </si>
  <si>
    <t>10.8.2.6</t>
  </si>
  <si>
    <t>10.8.2.7</t>
  </si>
  <si>
    <t>10.8.2.8</t>
  </si>
  <si>
    <t>10.8.2.9</t>
  </si>
  <si>
    <t>10.8.2.10</t>
  </si>
  <si>
    <t>10.8.3.1</t>
  </si>
  <si>
    <t>10.8.3.2</t>
  </si>
  <si>
    <t>10.8.3.3</t>
  </si>
  <si>
    <t>10.8.3.4</t>
  </si>
  <si>
    <t>10.8.3.5</t>
  </si>
  <si>
    <t>10.8.3.6</t>
  </si>
  <si>
    <t>10.8.3.7</t>
  </si>
  <si>
    <t>10.9.1.1</t>
  </si>
  <si>
    <t>10.9.1.2</t>
  </si>
  <si>
    <t>10.9.1.3</t>
  </si>
  <si>
    <t>10.9.1.4</t>
  </si>
  <si>
    <t>10.9.1.5</t>
  </si>
  <si>
    <t>10.9.2.1</t>
  </si>
  <si>
    <t>10.9.2.1.1</t>
  </si>
  <si>
    <t>10.9.2.1.2</t>
  </si>
  <si>
    <t>10.9.2.1.3</t>
  </si>
  <si>
    <t>10.9.2.1.4</t>
  </si>
  <si>
    <t>10.9.2.1.5</t>
  </si>
  <si>
    <t>10.9.2.1.6</t>
  </si>
  <si>
    <t>10.9.2.1.7</t>
  </si>
  <si>
    <t>10.9.2.1.8</t>
  </si>
  <si>
    <t>10.9.2.1.9</t>
  </si>
  <si>
    <t>10.9.2.1.10</t>
  </si>
  <si>
    <t>10.9.2.1.11</t>
  </si>
  <si>
    <t>10.9.2.1.12</t>
  </si>
  <si>
    <t>10.9.2.1.13</t>
  </si>
  <si>
    <t>10.9.2.1.14</t>
  </si>
  <si>
    <t>10.9.2.1.15</t>
  </si>
  <si>
    <t>10.9.2.1.16</t>
  </si>
  <si>
    <t>10.9.2.2</t>
  </si>
  <si>
    <t>10.9.2.3</t>
  </si>
  <si>
    <t>10.9.2.4</t>
  </si>
  <si>
    <t>10.9.2.2.1</t>
  </si>
  <si>
    <t>10.9.2.2.2</t>
  </si>
  <si>
    <t>10.9.2.3.1</t>
  </si>
  <si>
    <t>10.9.2.4.1</t>
  </si>
  <si>
    <t>10.9.2.4.2</t>
  </si>
  <si>
    <t>10.9.2.4.3</t>
  </si>
  <si>
    <t>10.10.1</t>
  </si>
  <si>
    <t>10.11.3.1</t>
  </si>
  <si>
    <t>10.11.3.2</t>
  </si>
  <si>
    <t>10.11.3.3</t>
  </si>
  <si>
    <t>10.11.3.4</t>
  </si>
  <si>
    <t>10.11.3.5</t>
  </si>
  <si>
    <t>10.11.3.6</t>
  </si>
  <si>
    <t>10.11.3.7</t>
  </si>
  <si>
    <t>10.12.1.1</t>
  </si>
  <si>
    <t>10.12.1.2</t>
  </si>
  <si>
    <t>10.12.1.3</t>
  </si>
  <si>
    <t>10.12.1.4</t>
  </si>
  <si>
    <t>10.12.1.5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</si>
</sst>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 &quot;* #,##0.00_-;&quot;-R$ &quot;* #,##0.00_-;_-&quot;R$ &quot;* \-??_-;_-@_-"/>
    <numFmt numFmtId="165" formatCode="d/m/yyyy"/>
    <numFmt numFmtId="166" formatCode="0.0%"/>
    <numFmt numFmtId="167" formatCode="0.0"/>
    <numFmt numFmtId="168" formatCode="_-[$R$-416]\ * #,##0.00_-;\-[$R$-416]\ * #,##0.00_-;_-[$R$-416]\ * \-??_-;_-@_-"/>
    <numFmt numFmtId="172" formatCode="_(&quot;R$ &quot;* #,##0.00_);_(&quot;R$ &quot;* \(#,##0.00\);_(&quot;R$ &quot;* \-??_);_(@_)"/>
    <numFmt numFmtId="173" formatCode="_-* #,##0.00_-;\-* #,##0.00_-;_-* \-??_-;_-@_-"/>
    <numFmt numFmtId="174" formatCode="\ #,##0.00\ ;\-#,##0.00\ ;&quot; -&quot;#\ ;\ @\ "/>
    <numFmt numFmtId="175" formatCode="_-* #,##0_-;\-* #,##0_-;_-* &quot;-&quot;??_-;_-@_-"/>
  </numFmts>
  <fonts count="29">
    <font>
      <sz val="11"/>
      <color indexed="8"/>
      <name val="Calibri"/>
      <family val="2"/>
      <charset val="1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  <charset val="1"/>
    </font>
    <font>
      <sz val="10"/>
      <color indexed="8"/>
      <name val="Arial"/>
      <family val="2"/>
      <charset val="1"/>
    </font>
    <font>
      <b/>
      <sz val="12"/>
      <color indexed="8"/>
      <name val="Calibri"/>
      <family val="2"/>
      <charset val="1"/>
    </font>
    <font>
      <b/>
      <sz val="12"/>
      <name val="Arial"/>
      <family val="2"/>
      <charset val="1"/>
    </font>
    <font>
      <sz val="12"/>
      <name val="Arial"/>
      <family val="2"/>
      <charset val="1"/>
    </font>
    <font>
      <b/>
      <sz val="11"/>
      <color indexed="8"/>
      <name val="Calibri"/>
      <family val="2"/>
      <charset val="1"/>
    </font>
    <font>
      <sz val="11"/>
      <name val="Calibri"/>
      <family val="2"/>
      <charset val="1"/>
    </font>
    <font>
      <sz val="11"/>
      <name val="Arial"/>
      <family val="2"/>
      <charset val="1"/>
    </font>
    <font>
      <b/>
      <sz val="14"/>
      <name val="Arial"/>
      <family val="2"/>
      <charset val="1"/>
    </font>
    <font>
      <b/>
      <sz val="10"/>
      <name val="Arial"/>
      <family val="2"/>
      <charset val="1"/>
    </font>
    <font>
      <b/>
      <i/>
      <sz val="10"/>
      <name val="Arial"/>
      <family val="2"/>
      <charset val="1"/>
    </font>
    <font>
      <i/>
      <sz val="10"/>
      <name val="Arial"/>
      <family val="2"/>
      <charset val="1"/>
    </font>
    <font>
      <sz val="9"/>
      <name val="Arial"/>
      <family val="2"/>
      <charset val="1"/>
    </font>
    <font>
      <sz val="11"/>
      <color indexed="8"/>
      <name val="Calibri"/>
      <family val="2"/>
      <charset val="1"/>
    </font>
    <font>
      <sz val="8"/>
      <name val="Calibri"/>
      <family val="2"/>
      <charset val="1"/>
    </font>
    <font>
      <sz val="10"/>
      <name val="Arial"/>
      <family val="2"/>
    </font>
    <font>
      <b/>
      <sz val="11"/>
      <name val="Calibri"/>
      <family val="2"/>
    </font>
    <font>
      <sz val="11"/>
      <color theme="1"/>
      <name val="Calibri"/>
      <family val="2"/>
      <charset val="1"/>
    </font>
    <font>
      <sz val="11"/>
      <color theme="1"/>
      <name val="Times New Roman"/>
      <family val="2"/>
      <charset val="1"/>
    </font>
    <font>
      <sz val="11"/>
      <color rgb="FF000000"/>
      <name val="Liberation Sans1"/>
      <charset val="1"/>
    </font>
    <font>
      <vertAlign val="superscript"/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10"/>
        <bgColor indexed="16"/>
      </patternFill>
    </fill>
    <fill>
      <patternFill patternType="solid">
        <fgColor indexed="13"/>
        <bgColor indexed="34"/>
      </patternFill>
    </fill>
    <fill>
      <patternFill patternType="solid">
        <fgColor indexed="31"/>
        <bgColor indexed="47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1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3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F2F2F2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47"/>
      </patternFill>
    </fill>
    <fill>
      <patternFill patternType="solid">
        <fgColor theme="2" tint="-0.249977111117893"/>
        <bgColor indexed="47"/>
      </patternFill>
    </fill>
    <fill>
      <patternFill patternType="solid">
        <fgColor theme="2" tint="-0.249977111117893"/>
        <bgColor indexed="31"/>
      </patternFill>
    </fill>
  </fills>
  <borders count="15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medium">
        <color indexed="8"/>
      </left>
      <right/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medium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8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6">
    <xf numFmtId="0" fontId="0" fillId="0" borderId="0"/>
    <xf numFmtId="164" fontId="16" fillId="0" borderId="0" applyBorder="0" applyProtection="0"/>
    <xf numFmtId="9" fontId="16" fillId="0" borderId="0" applyBorder="0" applyProtection="0"/>
    <xf numFmtId="164" fontId="3" fillId="0" borderId="0" applyBorder="0" applyProtection="0"/>
    <xf numFmtId="164" fontId="3" fillId="0" borderId="0" applyBorder="0" applyProtection="0"/>
    <xf numFmtId="164" fontId="16" fillId="0" borderId="0" applyFill="0" applyBorder="0" applyProtection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4" fillId="0" borderId="0"/>
    <xf numFmtId="9" fontId="3" fillId="0" borderId="0" applyBorder="0" applyProtection="0"/>
    <xf numFmtId="9" fontId="3" fillId="0" borderId="0" applyBorder="0" applyProtection="0"/>
    <xf numFmtId="9" fontId="16" fillId="0" borderId="0" applyBorder="0" applyProtection="0"/>
    <xf numFmtId="0" fontId="2" fillId="0" borderId="0"/>
    <xf numFmtId="44" fontId="2" fillId="0" borderId="0" applyFont="0" applyFill="0" applyBorder="0" applyAlignment="0" applyProtection="0"/>
    <xf numFmtId="9" fontId="18" fillId="0" borderId="0" applyBorder="0" applyAlignment="0" applyProtection="0"/>
    <xf numFmtId="172" fontId="3" fillId="0" borderId="0" applyBorder="0" applyProtection="0"/>
    <xf numFmtId="164" fontId="3" fillId="0" borderId="0" applyBorder="0" applyProtection="0"/>
    <xf numFmtId="164" fontId="3" fillId="0" borderId="0" applyBorder="0" applyProtection="0"/>
    <xf numFmtId="0" fontId="21" fillId="0" borderId="0"/>
    <xf numFmtId="0" fontId="20" fillId="0" borderId="0"/>
    <xf numFmtId="0" fontId="22" fillId="0" borderId="0"/>
    <xf numFmtId="0" fontId="20" fillId="0" borderId="0"/>
    <xf numFmtId="9" fontId="3" fillId="0" borderId="0" applyBorder="0" applyProtection="0"/>
    <xf numFmtId="9" fontId="3" fillId="0" borderId="0" applyBorder="0" applyProtection="0"/>
    <xf numFmtId="9" fontId="3" fillId="0" borderId="0" applyBorder="0" applyProtection="0"/>
    <xf numFmtId="173" fontId="3" fillId="0" borderId="0" applyBorder="0" applyProtection="0"/>
    <xf numFmtId="174" fontId="3" fillId="0" borderId="0" applyBorder="0" applyProtection="0"/>
    <xf numFmtId="0" fontId="1" fillId="0" borderId="0"/>
    <xf numFmtId="44" fontId="1" fillId="0" borderId="0" applyFont="0" applyFill="0" applyBorder="0" applyAlignment="0" applyProtection="0"/>
    <xf numFmtId="164" fontId="16" fillId="0" borderId="0" applyBorder="0" applyProtection="0"/>
    <xf numFmtId="0" fontId="1" fillId="0" borderId="0"/>
    <xf numFmtId="44" fontId="1" fillId="0" borderId="0" applyFont="0" applyFill="0" applyBorder="0" applyAlignment="0" applyProtection="0"/>
    <xf numFmtId="43" fontId="16" fillId="0" borderId="0" applyFont="0" applyFill="0" applyBorder="0" applyAlignment="0" applyProtection="0"/>
  </cellStyleXfs>
  <cellXfs count="52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8" fillId="2" borderId="6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9" fillId="0" borderId="10" xfId="0" applyFont="1" applyBorder="1" applyAlignment="1">
      <alignment horizontal="left" vertical="top" wrapText="1"/>
    </xf>
    <xf numFmtId="2" fontId="0" fillId="0" borderId="10" xfId="0" applyNumberFormat="1" applyBorder="1" applyAlignment="1">
      <alignment horizontal="center" vertical="center"/>
    </xf>
    <xf numFmtId="164" fontId="16" fillId="0" borderId="10" xfId="1" applyBorder="1" applyAlignment="1" applyProtection="1">
      <alignment horizontal="center" vertical="center"/>
    </xf>
    <xf numFmtId="164" fontId="16" fillId="0" borderId="11" xfId="1" applyBorder="1" applyAlignment="1" applyProtection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9" fillId="0" borderId="8" xfId="0" applyFont="1" applyBorder="1" applyAlignment="1">
      <alignment horizontal="left" vertical="top" wrapText="1"/>
    </xf>
    <xf numFmtId="2" fontId="0" fillId="0" borderId="8" xfId="0" applyNumberFormat="1" applyBorder="1" applyAlignment="1">
      <alignment horizontal="center" vertical="center"/>
    </xf>
    <xf numFmtId="164" fontId="16" fillId="0" borderId="8" xfId="1" applyBorder="1" applyAlignment="1" applyProtection="1">
      <alignment horizontal="center" vertical="center"/>
    </xf>
    <xf numFmtId="164" fontId="16" fillId="0" borderId="13" xfId="1" applyBorder="1" applyAlignment="1" applyProtection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9" fillId="0" borderId="17" xfId="0" applyFont="1" applyBorder="1" applyAlignment="1">
      <alignment horizontal="left" vertical="top" wrapText="1"/>
    </xf>
    <xf numFmtId="2" fontId="0" fillId="0" borderId="17" xfId="0" applyNumberFormat="1" applyBorder="1" applyAlignment="1">
      <alignment horizontal="center" vertical="center"/>
    </xf>
    <xf numFmtId="164" fontId="16" fillId="0" borderId="17" xfId="1" applyBorder="1" applyAlignment="1" applyProtection="1">
      <alignment horizontal="center" vertical="center"/>
    </xf>
    <xf numFmtId="164" fontId="16" fillId="0" borderId="18" xfId="1" applyBorder="1" applyAlignment="1" applyProtection="1">
      <alignment horizontal="center" vertical="center"/>
    </xf>
    <xf numFmtId="0" fontId="3" fillId="0" borderId="0" xfId="10"/>
    <xf numFmtId="0" fontId="3" fillId="0" borderId="0" xfId="10" applyAlignment="1">
      <alignment horizontal="center" vertical="center"/>
    </xf>
    <xf numFmtId="0" fontId="3" fillId="0" borderId="0" xfId="6"/>
    <xf numFmtId="0" fontId="12" fillId="0" borderId="0" xfId="6" applyFont="1" applyAlignment="1">
      <alignment vertical="center"/>
    </xf>
    <xf numFmtId="0" fontId="12" fillId="0" borderId="0" xfId="6" applyFont="1"/>
    <xf numFmtId="0" fontId="12" fillId="0" borderId="0" xfId="6" applyFont="1" applyAlignment="1">
      <alignment horizontal="center" vertical="center"/>
    </xf>
    <xf numFmtId="0" fontId="3" fillId="0" borderId="0" xfId="6" applyAlignment="1">
      <alignment vertical="center"/>
    </xf>
    <xf numFmtId="0" fontId="12" fillId="4" borderId="1" xfId="6" applyFont="1" applyFill="1" applyBorder="1" applyAlignment="1">
      <alignment horizontal="center" vertical="center"/>
    </xf>
    <xf numFmtId="0" fontId="3" fillId="0" borderId="25" xfId="6" applyBorder="1" applyAlignment="1">
      <alignment vertical="center"/>
    </xf>
    <xf numFmtId="0" fontId="3" fillId="0" borderId="26" xfId="6" applyBorder="1" applyAlignment="1">
      <alignment vertical="center"/>
    </xf>
    <xf numFmtId="10" fontId="3" fillId="0" borderId="0" xfId="6" applyNumberFormat="1" applyAlignment="1">
      <alignment vertical="center"/>
    </xf>
    <xf numFmtId="0" fontId="12" fillId="4" borderId="6" xfId="6" applyFont="1" applyFill="1" applyBorder="1" applyAlignment="1">
      <alignment vertical="center"/>
    </xf>
    <xf numFmtId="10" fontId="12" fillId="4" borderId="5" xfId="6" applyNumberFormat="1" applyFont="1" applyFill="1" applyBorder="1" applyAlignment="1">
      <alignment horizontal="right" vertical="center"/>
    </xf>
    <xf numFmtId="0" fontId="3" fillId="0" borderId="27" xfId="6" applyBorder="1" applyAlignment="1">
      <alignment horizontal="center" vertical="center"/>
    </xf>
    <xf numFmtId="0" fontId="3" fillId="0" borderId="28" xfId="6" applyBorder="1" applyAlignment="1">
      <alignment vertical="center"/>
    </xf>
    <xf numFmtId="10" fontId="3" fillId="0" borderId="27" xfId="12" applyNumberFormat="1" applyBorder="1" applyAlignment="1" applyProtection="1">
      <alignment horizontal="center" vertical="center"/>
    </xf>
    <xf numFmtId="10" fontId="12" fillId="0" borderId="29" xfId="6" applyNumberFormat="1" applyFont="1" applyBorder="1" applyAlignment="1">
      <alignment vertical="center"/>
    </xf>
    <xf numFmtId="10" fontId="0" fillId="0" borderId="0" xfId="12" applyNumberFormat="1" applyFont="1" applyBorder="1" applyAlignment="1" applyProtection="1">
      <alignment vertical="center"/>
    </xf>
    <xf numFmtId="0" fontId="3" fillId="0" borderId="3" xfId="6" applyBorder="1" applyAlignment="1">
      <alignment horizontal="center" vertical="center"/>
    </xf>
    <xf numFmtId="0" fontId="3" fillId="0" borderId="30" xfId="6" applyBorder="1" applyAlignment="1">
      <alignment vertical="center"/>
    </xf>
    <xf numFmtId="10" fontId="3" fillId="0" borderId="3" xfId="12" applyNumberFormat="1" applyBorder="1" applyAlignment="1" applyProtection="1">
      <alignment horizontal="center" vertical="center"/>
    </xf>
    <xf numFmtId="10" fontId="12" fillId="0" borderId="31" xfId="6" applyNumberFormat="1" applyFont="1" applyBorder="1" applyAlignment="1">
      <alignment vertical="center"/>
    </xf>
    <xf numFmtId="10" fontId="12" fillId="0" borderId="0" xfId="6" applyNumberFormat="1" applyFont="1" applyAlignment="1">
      <alignment vertical="center"/>
    </xf>
    <xf numFmtId="0" fontId="3" fillId="0" borderId="32" xfId="6" applyBorder="1" applyAlignment="1">
      <alignment horizontal="center" vertical="center"/>
    </xf>
    <xf numFmtId="0" fontId="3" fillId="0" borderId="33" xfId="6" applyBorder="1" applyAlignment="1">
      <alignment vertical="center"/>
    </xf>
    <xf numFmtId="0" fontId="3" fillId="0" borderId="4" xfId="6" applyBorder="1" applyAlignment="1">
      <alignment horizontal="center" vertical="center"/>
    </xf>
    <xf numFmtId="0" fontId="3" fillId="0" borderId="34" xfId="6" applyBorder="1" applyAlignment="1">
      <alignment vertical="center"/>
    </xf>
    <xf numFmtId="10" fontId="3" fillId="0" borderId="4" xfId="12" applyNumberFormat="1" applyBorder="1" applyAlignment="1" applyProtection="1">
      <alignment horizontal="center" vertical="center"/>
    </xf>
    <xf numFmtId="10" fontId="12" fillId="0" borderId="35" xfId="6" applyNumberFormat="1" applyFont="1" applyBorder="1" applyAlignment="1">
      <alignment vertical="center"/>
    </xf>
    <xf numFmtId="10" fontId="12" fillId="4" borderId="0" xfId="6" applyNumberFormat="1" applyFont="1" applyFill="1" applyAlignment="1">
      <alignment vertical="center"/>
    </xf>
    <xf numFmtId="0" fontId="3" fillId="0" borderId="36" xfId="6" applyBorder="1" applyAlignment="1">
      <alignment vertical="center"/>
    </xf>
    <xf numFmtId="0" fontId="3" fillId="0" borderId="37" xfId="6" applyBorder="1" applyAlignment="1">
      <alignment vertical="center"/>
    </xf>
    <xf numFmtId="0" fontId="3" fillId="0" borderId="38" xfId="6" applyBorder="1" applyAlignment="1">
      <alignment vertical="center"/>
    </xf>
    <xf numFmtId="0" fontId="3" fillId="0" borderId="6" xfId="6" applyBorder="1" applyAlignment="1">
      <alignment vertical="center"/>
    </xf>
    <xf numFmtId="0" fontId="3" fillId="0" borderId="39" xfId="6" applyBorder="1" applyAlignment="1">
      <alignment vertical="center"/>
    </xf>
    <xf numFmtId="0" fontId="12" fillId="0" borderId="39" xfId="6" applyFont="1" applyBorder="1" applyAlignment="1">
      <alignment vertical="center"/>
    </xf>
    <xf numFmtId="0" fontId="3" fillId="0" borderId="5" xfId="6" applyBorder="1" applyAlignment="1">
      <alignment vertical="center"/>
    </xf>
    <xf numFmtId="10" fontId="3" fillId="4" borderId="1" xfId="12" applyNumberFormat="1" applyFill="1" applyBorder="1" applyAlignment="1" applyProtection="1">
      <alignment horizontal="center" vertical="center"/>
    </xf>
    <xf numFmtId="10" fontId="12" fillId="4" borderId="1" xfId="6" applyNumberFormat="1" applyFont="1" applyFill="1" applyBorder="1" applyAlignment="1">
      <alignment vertical="center"/>
    </xf>
    <xf numFmtId="10" fontId="12" fillId="4" borderId="1" xfId="6" applyNumberFormat="1" applyFont="1" applyFill="1" applyBorder="1" applyAlignment="1">
      <alignment horizontal="right" vertical="center"/>
    </xf>
    <xf numFmtId="10" fontId="12" fillId="0" borderId="27" xfId="6" applyNumberFormat="1" applyFont="1" applyBorder="1" applyAlignment="1">
      <alignment vertical="center"/>
    </xf>
    <xf numFmtId="10" fontId="12" fillId="0" borderId="3" xfId="6" applyNumberFormat="1" applyFont="1" applyBorder="1" applyAlignment="1">
      <alignment vertical="center"/>
    </xf>
    <xf numFmtId="10" fontId="12" fillId="0" borderId="4" xfId="6" applyNumberFormat="1" applyFont="1" applyBorder="1" applyAlignment="1">
      <alignment vertical="center"/>
    </xf>
    <xf numFmtId="0" fontId="13" fillId="0" borderId="0" xfId="6" applyFont="1" applyAlignment="1">
      <alignment vertical="center"/>
    </xf>
    <xf numFmtId="0" fontId="13" fillId="0" borderId="0" xfId="6" applyFont="1" applyAlignment="1">
      <alignment horizontal="center"/>
    </xf>
    <xf numFmtId="0" fontId="13" fillId="0" borderId="0" xfId="6" applyFont="1" applyAlignment="1">
      <alignment horizontal="center" vertical="center"/>
    </xf>
    <xf numFmtId="10" fontId="0" fillId="0" borderId="0" xfId="12" applyNumberFormat="1" applyFont="1" applyBorder="1" applyProtection="1"/>
    <xf numFmtId="0" fontId="0" fillId="6" borderId="0" xfId="0" applyFill="1" applyAlignment="1">
      <alignment vertical="center"/>
    </xf>
    <xf numFmtId="0" fontId="12" fillId="2" borderId="1" xfId="0" applyFont="1" applyFill="1" applyBorder="1" applyAlignment="1">
      <alignment horizontal="center" vertical="center"/>
    </xf>
    <xf numFmtId="165" fontId="3" fillId="0" borderId="1" xfId="0" applyNumberFormat="1" applyFont="1" applyBorder="1" applyAlignment="1">
      <alignment horizontal="left" vertical="center"/>
    </xf>
    <xf numFmtId="0" fontId="8" fillId="2" borderId="19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left" vertical="center"/>
    </xf>
    <xf numFmtId="0" fontId="8" fillId="2" borderId="21" xfId="0" applyFont="1" applyFill="1" applyBorder="1" applyAlignment="1">
      <alignment horizontal="left" vertical="center"/>
    </xf>
    <xf numFmtId="0" fontId="8" fillId="2" borderId="39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left" vertical="center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vertical="center"/>
    </xf>
    <xf numFmtId="0" fontId="0" fillId="0" borderId="41" xfId="0" applyBorder="1" applyAlignment="1">
      <alignment horizontal="center" vertical="center"/>
    </xf>
    <xf numFmtId="9" fontId="0" fillId="0" borderId="41" xfId="0" applyNumberFormat="1" applyBorder="1" applyAlignment="1">
      <alignment horizontal="center" vertical="center"/>
    </xf>
    <xf numFmtId="164" fontId="16" fillId="0" borderId="41" xfId="1" applyBorder="1" applyAlignment="1" applyProtection="1">
      <alignment horizontal="center" vertical="center"/>
    </xf>
    <xf numFmtId="164" fontId="16" fillId="0" borderId="42" xfId="1" applyBorder="1" applyAlignment="1" applyProtection="1">
      <alignment vertical="center"/>
    </xf>
    <xf numFmtId="164" fontId="16" fillId="0" borderId="0" xfId="1" applyBorder="1" applyAlignment="1" applyProtection="1">
      <alignment vertical="center"/>
    </xf>
    <xf numFmtId="164" fontId="8" fillId="2" borderId="1" xfId="0" applyNumberFormat="1" applyFont="1" applyFill="1" applyBorder="1" applyAlignment="1">
      <alignment vertical="center"/>
    </xf>
    <xf numFmtId="0" fontId="8" fillId="2" borderId="39" xfId="0" applyFont="1" applyFill="1" applyBorder="1" applyAlignment="1">
      <alignment vertical="center" wrapText="1"/>
    </xf>
    <xf numFmtId="0" fontId="8" fillId="2" borderId="5" xfId="0" applyFont="1" applyFill="1" applyBorder="1" applyAlignment="1">
      <alignment vertical="center" wrapText="1"/>
    </xf>
    <xf numFmtId="2" fontId="16" fillId="0" borderId="0" xfId="1" applyNumberFormat="1" applyBorder="1" applyAlignment="1" applyProtection="1">
      <alignment vertical="center"/>
    </xf>
    <xf numFmtId="167" fontId="0" fillId="0" borderId="17" xfId="0" applyNumberFormat="1" applyBorder="1" applyAlignment="1">
      <alignment horizontal="center" vertical="center"/>
    </xf>
    <xf numFmtId="164" fontId="16" fillId="0" borderId="17" xfId="1" applyBorder="1" applyAlignment="1" applyProtection="1">
      <alignment vertical="center"/>
    </xf>
    <xf numFmtId="164" fontId="16" fillId="0" borderId="8" xfId="1" applyBorder="1" applyAlignment="1" applyProtection="1">
      <alignment vertical="center"/>
    </xf>
    <xf numFmtId="0" fontId="8" fillId="2" borderId="20" xfId="0" applyFont="1" applyFill="1" applyBorder="1" applyAlignment="1">
      <alignment vertical="center" wrapText="1"/>
    </xf>
    <xf numFmtId="0" fontId="8" fillId="2" borderId="22" xfId="0" applyFont="1" applyFill="1" applyBorder="1" applyAlignment="1">
      <alignment vertical="center" wrapText="1"/>
    </xf>
    <xf numFmtId="167" fontId="0" fillId="0" borderId="41" xfId="0" applyNumberFormat="1" applyBorder="1" applyAlignment="1">
      <alignment horizontal="center" vertical="center"/>
    </xf>
    <xf numFmtId="168" fontId="0" fillId="0" borderId="17" xfId="0" applyNumberFormat="1" applyBorder="1" applyAlignment="1">
      <alignment horizontal="center" vertical="center"/>
    </xf>
    <xf numFmtId="164" fontId="0" fillId="0" borderId="0" xfId="0" applyNumberFormat="1" applyAlignment="1">
      <alignment vertical="center"/>
    </xf>
    <xf numFmtId="164" fontId="16" fillId="3" borderId="0" xfId="1" applyFill="1" applyBorder="1" applyAlignment="1" applyProtection="1">
      <alignment vertical="center"/>
    </xf>
    <xf numFmtId="0" fontId="0" fillId="3" borderId="0" xfId="0" applyFill="1" applyAlignment="1">
      <alignment vertical="center"/>
    </xf>
    <xf numFmtId="168" fontId="0" fillId="0" borderId="0" xfId="0" applyNumberFormat="1" applyAlignment="1">
      <alignment horizontal="center" vertical="center"/>
    </xf>
    <xf numFmtId="164" fontId="16" fillId="0" borderId="45" xfId="1" applyBorder="1" applyAlignment="1" applyProtection="1">
      <alignment vertical="center"/>
    </xf>
    <xf numFmtId="0" fontId="0" fillId="6" borderId="0" xfId="0" applyFill="1"/>
    <xf numFmtId="0" fontId="0" fillId="6" borderId="46" xfId="0" applyFill="1" applyBorder="1" applyAlignment="1">
      <alignment horizontal="center"/>
    </xf>
    <xf numFmtId="0" fontId="0" fillId="6" borderId="26" xfId="0" applyFill="1" applyBorder="1"/>
    <xf numFmtId="0" fontId="0" fillId="6" borderId="26" xfId="0" applyFill="1" applyBorder="1" applyAlignment="1">
      <alignment horizontal="center"/>
    </xf>
    <xf numFmtId="0" fontId="0" fillId="6" borderId="47" xfId="0" applyFill="1" applyBorder="1"/>
    <xf numFmtId="0" fontId="0" fillId="6" borderId="48" xfId="0" applyFill="1" applyBorder="1" applyAlignment="1">
      <alignment horizontal="center"/>
    </xf>
    <xf numFmtId="0" fontId="0" fillId="6" borderId="0" xfId="0" applyFill="1" applyAlignment="1">
      <alignment horizontal="center"/>
    </xf>
    <xf numFmtId="0" fontId="0" fillId="6" borderId="45" xfId="0" applyFill="1" applyBorder="1"/>
    <xf numFmtId="0" fontId="8" fillId="6" borderId="0" xfId="0" applyFont="1" applyFill="1"/>
    <xf numFmtId="0" fontId="8" fillId="6" borderId="0" xfId="0" applyFont="1" applyFill="1" applyAlignment="1">
      <alignment horizontal="center"/>
    </xf>
    <xf numFmtId="0" fontId="0" fillId="6" borderId="36" xfId="0" applyFill="1" applyBorder="1" applyAlignment="1">
      <alignment horizontal="center"/>
    </xf>
    <xf numFmtId="0" fontId="0" fillId="6" borderId="37" xfId="0" applyFill="1" applyBorder="1"/>
    <xf numFmtId="0" fontId="0" fillId="6" borderId="37" xfId="0" applyFill="1" applyBorder="1" applyAlignment="1">
      <alignment horizontal="center"/>
    </xf>
    <xf numFmtId="164" fontId="16" fillId="6" borderId="38" xfId="1" applyFill="1" applyBorder="1" applyProtection="1"/>
    <xf numFmtId="164" fontId="0" fillId="0" borderId="0" xfId="0" applyNumberFormat="1"/>
    <xf numFmtId="0" fontId="8" fillId="2" borderId="46" xfId="0" applyFont="1" applyFill="1" applyBorder="1" applyAlignment="1">
      <alignment horizontal="center" vertical="center"/>
    </xf>
    <xf numFmtId="0" fontId="9" fillId="0" borderId="49" xfId="0" applyFont="1" applyBorder="1" applyAlignment="1">
      <alignment horizontal="left" vertical="top" wrapText="1"/>
    </xf>
    <xf numFmtId="2" fontId="0" fillId="0" borderId="0" xfId="0" applyNumberFormat="1" applyAlignment="1">
      <alignment vertical="center"/>
    </xf>
    <xf numFmtId="0" fontId="8" fillId="2" borderId="55" xfId="0" applyFont="1" applyFill="1" applyBorder="1" applyAlignment="1">
      <alignment horizontal="center" vertical="center"/>
    </xf>
    <xf numFmtId="0" fontId="9" fillId="0" borderId="68" xfId="0" applyFont="1" applyBorder="1" applyAlignment="1">
      <alignment horizontal="center" vertical="center"/>
    </xf>
    <xf numFmtId="0" fontId="9" fillId="0" borderId="69" xfId="0" applyFont="1" applyBorder="1" applyAlignment="1">
      <alignment horizontal="center" vertical="center"/>
    </xf>
    <xf numFmtId="2" fontId="9" fillId="0" borderId="69" xfId="0" applyNumberFormat="1" applyFont="1" applyBorder="1" applyAlignment="1">
      <alignment horizontal="center" vertical="center"/>
    </xf>
    <xf numFmtId="164" fontId="9" fillId="0" borderId="69" xfId="1" applyFont="1" applyBorder="1" applyAlignment="1" applyProtection="1">
      <alignment horizontal="center" vertical="center"/>
    </xf>
    <xf numFmtId="164" fontId="9" fillId="0" borderId="70" xfId="1" applyFont="1" applyBorder="1" applyAlignment="1" applyProtection="1">
      <alignment horizontal="center" vertical="center"/>
    </xf>
    <xf numFmtId="0" fontId="9" fillId="0" borderId="73" xfId="0" applyFont="1" applyBorder="1" applyAlignment="1">
      <alignment horizontal="center" vertical="center"/>
    </xf>
    <xf numFmtId="0" fontId="9" fillId="0" borderId="74" xfId="0" applyFont="1" applyBorder="1" applyAlignment="1">
      <alignment horizontal="center" vertical="center"/>
    </xf>
    <xf numFmtId="2" fontId="9" fillId="0" borderId="74" xfId="0" applyNumberFormat="1" applyFont="1" applyBorder="1" applyAlignment="1">
      <alignment horizontal="center" vertical="center"/>
    </xf>
    <xf numFmtId="2" fontId="0" fillId="8" borderId="10" xfId="0" applyNumberFormat="1" applyFill="1" applyBorder="1" applyAlignment="1">
      <alignment horizontal="center" vertical="center"/>
    </xf>
    <xf numFmtId="2" fontId="0" fillId="8" borderId="17" xfId="0" applyNumberFormat="1" applyFill="1" applyBorder="1" applyAlignment="1">
      <alignment horizontal="center" vertical="center"/>
    </xf>
    <xf numFmtId="2" fontId="0" fillId="8" borderId="8" xfId="0" applyNumberFormat="1" applyFill="1" applyBorder="1" applyAlignment="1">
      <alignment horizontal="center" vertical="center"/>
    </xf>
    <xf numFmtId="2" fontId="0" fillId="8" borderId="66" xfId="0" applyNumberFormat="1" applyFill="1" applyBorder="1" applyAlignment="1">
      <alignment horizontal="center" vertical="center"/>
    </xf>
    <xf numFmtId="2" fontId="0" fillId="0" borderId="41" xfId="0" applyNumberFormat="1" applyBorder="1" applyAlignment="1">
      <alignment horizontal="center" vertical="center"/>
    </xf>
    <xf numFmtId="164" fontId="16" fillId="0" borderId="42" xfId="1" applyBorder="1" applyAlignment="1" applyProtection="1">
      <alignment horizontal="center" vertical="center"/>
    </xf>
    <xf numFmtId="0" fontId="0" fillId="8" borderId="58" xfId="0" applyFill="1" applyBorder="1" applyAlignment="1">
      <alignment horizontal="center" vertical="center"/>
    </xf>
    <xf numFmtId="0" fontId="0" fillId="8" borderId="10" xfId="0" applyFill="1" applyBorder="1" applyAlignment="1">
      <alignment horizontal="center" vertical="center"/>
    </xf>
    <xf numFmtId="0" fontId="9" fillId="8" borderId="10" xfId="0" applyFont="1" applyFill="1" applyBorder="1" applyAlignment="1">
      <alignment horizontal="left" vertical="top" wrapText="1"/>
    </xf>
    <xf numFmtId="164" fontId="16" fillId="9" borderId="10" xfId="1" applyFill="1" applyBorder="1" applyAlignment="1" applyProtection="1">
      <alignment horizontal="center" vertical="center"/>
    </xf>
    <xf numFmtId="164" fontId="16" fillId="8" borderId="10" xfId="1" applyFill="1" applyBorder="1" applyAlignment="1" applyProtection="1">
      <alignment horizontal="center" vertical="center"/>
    </xf>
    <xf numFmtId="164" fontId="16" fillId="8" borderId="59" xfId="1" applyFill="1" applyBorder="1" applyAlignment="1" applyProtection="1">
      <alignment horizontal="center" vertical="center"/>
    </xf>
    <xf numFmtId="0" fontId="0" fillId="8" borderId="60" xfId="0" applyFill="1" applyBorder="1" applyAlignment="1">
      <alignment horizontal="center" vertical="center"/>
    </xf>
    <xf numFmtId="0" fontId="0" fillId="8" borderId="17" xfId="0" applyFill="1" applyBorder="1" applyAlignment="1">
      <alignment horizontal="center" vertical="center"/>
    </xf>
    <xf numFmtId="0" fontId="9" fillId="8" borderId="17" xfId="0" applyFont="1" applyFill="1" applyBorder="1" applyAlignment="1">
      <alignment horizontal="left" vertical="top" wrapText="1"/>
    </xf>
    <xf numFmtId="164" fontId="16" fillId="9" borderId="17" xfId="1" applyFill="1" applyBorder="1" applyAlignment="1" applyProtection="1">
      <alignment horizontal="center" vertical="center"/>
    </xf>
    <xf numFmtId="164" fontId="16" fillId="8" borderId="17" xfId="1" applyFill="1" applyBorder="1" applyAlignment="1" applyProtection="1">
      <alignment horizontal="center" vertical="center"/>
    </xf>
    <xf numFmtId="164" fontId="16" fillId="8" borderId="61" xfId="1" applyFill="1" applyBorder="1" applyAlignment="1" applyProtection="1">
      <alignment horizontal="center" vertical="center"/>
    </xf>
    <xf numFmtId="0" fontId="0" fillId="8" borderId="62" xfId="0" applyFill="1" applyBorder="1" applyAlignment="1">
      <alignment horizontal="center" vertical="center"/>
    </xf>
    <xf numFmtId="0" fontId="0" fillId="8" borderId="8" xfId="0" applyFill="1" applyBorder="1" applyAlignment="1">
      <alignment horizontal="center" vertical="center"/>
    </xf>
    <xf numFmtId="164" fontId="16" fillId="9" borderId="8" xfId="1" applyFill="1" applyBorder="1" applyAlignment="1" applyProtection="1">
      <alignment horizontal="center" vertical="center"/>
    </xf>
    <xf numFmtId="164" fontId="16" fillId="8" borderId="8" xfId="1" applyFill="1" applyBorder="1" applyAlignment="1" applyProtection="1">
      <alignment horizontal="center" vertical="center"/>
    </xf>
    <xf numFmtId="164" fontId="16" fillId="8" borderId="63" xfId="1" applyFill="1" applyBorder="1" applyAlignment="1" applyProtection="1">
      <alignment horizontal="center" vertical="center"/>
    </xf>
    <xf numFmtId="0" fontId="0" fillId="8" borderId="64" xfId="0" applyFill="1" applyBorder="1" applyAlignment="1">
      <alignment horizontal="center" vertical="center"/>
    </xf>
    <xf numFmtId="0" fontId="0" fillId="8" borderId="65" xfId="0" applyFill="1" applyBorder="1" applyAlignment="1">
      <alignment horizontal="center" vertical="center"/>
    </xf>
    <xf numFmtId="0" fontId="0" fillId="8" borderId="66" xfId="0" applyFill="1" applyBorder="1" applyAlignment="1">
      <alignment horizontal="center" vertical="center"/>
    </xf>
    <xf numFmtId="0" fontId="9" fillId="8" borderId="66" xfId="0" applyFont="1" applyFill="1" applyBorder="1" applyAlignment="1">
      <alignment horizontal="left" vertical="top" wrapText="1"/>
    </xf>
    <xf numFmtId="164" fontId="16" fillId="9" borderId="66" xfId="1" applyFill="1" applyBorder="1" applyAlignment="1" applyProtection="1">
      <alignment horizontal="center" vertical="center"/>
    </xf>
    <xf numFmtId="164" fontId="16" fillId="8" borderId="66" xfId="1" applyFill="1" applyBorder="1" applyAlignment="1" applyProtection="1">
      <alignment horizontal="center" vertical="center"/>
    </xf>
    <xf numFmtId="164" fontId="16" fillId="8" borderId="67" xfId="1" applyFill="1" applyBorder="1" applyAlignment="1" applyProtection="1">
      <alignment horizontal="center" vertical="center"/>
    </xf>
    <xf numFmtId="0" fontId="0" fillId="8" borderId="12" xfId="0" applyFill="1" applyBorder="1" applyAlignment="1">
      <alignment horizontal="center" vertical="center"/>
    </xf>
    <xf numFmtId="0" fontId="9" fillId="8" borderId="8" xfId="0" applyFont="1" applyFill="1" applyBorder="1" applyAlignment="1">
      <alignment horizontal="left" vertical="top" wrapText="1"/>
    </xf>
    <xf numFmtId="164" fontId="16" fillId="8" borderId="13" xfId="1" applyFill="1" applyBorder="1" applyAlignment="1" applyProtection="1">
      <alignment horizontal="center" vertical="center"/>
    </xf>
    <xf numFmtId="0" fontId="9" fillId="0" borderId="74" xfId="0" applyFont="1" applyBorder="1" applyAlignment="1">
      <alignment horizontal="left" vertical="center" wrapText="1"/>
    </xf>
    <xf numFmtId="0" fontId="9" fillId="0" borderId="74" xfId="0" applyFont="1" applyBorder="1" applyAlignment="1">
      <alignment horizontal="center" vertical="center" wrapText="1"/>
    </xf>
    <xf numFmtId="0" fontId="0" fillId="0" borderId="69" xfId="0" applyBorder="1" applyAlignment="1">
      <alignment horizontal="center" vertical="center"/>
    </xf>
    <xf numFmtId="0" fontId="9" fillId="0" borderId="78" xfId="0" applyFont="1" applyBorder="1" applyAlignment="1">
      <alignment horizontal="center" vertical="center"/>
    </xf>
    <xf numFmtId="0" fontId="0" fillId="0" borderId="79" xfId="0" applyBorder="1" applyAlignment="1">
      <alignment horizontal="center" vertical="center"/>
    </xf>
    <xf numFmtId="0" fontId="9" fillId="0" borderId="79" xfId="0" applyFont="1" applyBorder="1" applyAlignment="1">
      <alignment horizontal="center" vertical="center"/>
    </xf>
    <xf numFmtId="2" fontId="9" fillId="0" borderId="79" xfId="0" applyNumberFormat="1" applyFont="1" applyBorder="1" applyAlignment="1">
      <alignment horizontal="center" vertical="center"/>
    </xf>
    <xf numFmtId="164" fontId="9" fillId="0" borderId="79" xfId="1" applyFont="1" applyBorder="1" applyAlignment="1" applyProtection="1">
      <alignment horizontal="center" vertical="center"/>
    </xf>
    <xf numFmtId="164" fontId="9" fillId="0" borderId="80" xfId="1" applyFont="1" applyBorder="1" applyAlignment="1" applyProtection="1">
      <alignment horizontal="center" vertical="center"/>
    </xf>
    <xf numFmtId="164" fontId="9" fillId="0" borderId="74" xfId="1" applyFont="1" applyBorder="1" applyAlignment="1" applyProtection="1">
      <alignment horizontal="center" vertical="center"/>
    </xf>
    <xf numFmtId="0" fontId="12" fillId="5" borderId="83" xfId="7" applyFont="1" applyFill="1" applyBorder="1" applyAlignment="1">
      <alignment horizontal="center" vertical="center"/>
    </xf>
    <xf numFmtId="0" fontId="12" fillId="5" borderId="84" xfId="7" applyFont="1" applyFill="1" applyBorder="1" applyAlignment="1">
      <alignment horizontal="center" vertical="center"/>
    </xf>
    <xf numFmtId="164" fontId="3" fillId="5" borderId="85" xfId="7" applyNumberFormat="1" applyFill="1" applyBorder="1" applyAlignment="1">
      <alignment horizontal="center" vertical="center"/>
    </xf>
    <xf numFmtId="166" fontId="3" fillId="0" borderId="68" xfId="13" applyNumberFormat="1" applyBorder="1" applyAlignment="1" applyProtection="1">
      <alignment horizontal="center" vertical="center"/>
    </xf>
    <xf numFmtId="166" fontId="3" fillId="0" borderId="49" xfId="13" applyNumberFormat="1" applyBorder="1" applyAlignment="1" applyProtection="1">
      <alignment horizontal="center" vertical="center"/>
    </xf>
    <xf numFmtId="166" fontId="3" fillId="0" borderId="93" xfId="13" applyNumberFormat="1" applyBorder="1" applyAlignment="1" applyProtection="1">
      <alignment vertical="center"/>
    </xf>
    <xf numFmtId="166" fontId="3" fillId="0" borderId="51" xfId="13" applyNumberFormat="1" applyBorder="1" applyAlignment="1" applyProtection="1">
      <alignment vertical="center"/>
    </xf>
    <xf numFmtId="164" fontId="3" fillId="5" borderId="97" xfId="7" applyNumberFormat="1" applyFill="1" applyBorder="1" applyAlignment="1">
      <alignment horizontal="center" vertical="center"/>
    </xf>
    <xf numFmtId="10" fontId="3" fillId="5" borderId="98" xfId="7" applyNumberFormat="1" applyFill="1" applyBorder="1" applyAlignment="1">
      <alignment horizontal="center" vertical="center"/>
    </xf>
    <xf numFmtId="164" fontId="3" fillId="5" borderId="86" xfId="7" applyNumberFormat="1" applyFill="1" applyBorder="1" applyAlignment="1">
      <alignment horizontal="center" vertical="center"/>
    </xf>
    <xf numFmtId="164" fontId="3" fillId="5" borderId="62" xfId="7" applyNumberFormat="1" applyFill="1" applyBorder="1" applyAlignment="1">
      <alignment horizontal="center" vertical="center"/>
    </xf>
    <xf numFmtId="10" fontId="0" fillId="5" borderId="62" xfId="13" applyNumberFormat="1" applyFont="1" applyFill="1" applyBorder="1" applyAlignment="1" applyProtection="1">
      <alignment horizontal="center" vertical="center"/>
    </xf>
    <xf numFmtId="10" fontId="3" fillId="5" borderId="64" xfId="7" applyNumberFormat="1" applyFill="1" applyBorder="1" applyAlignment="1">
      <alignment horizontal="center" vertical="center"/>
    </xf>
    <xf numFmtId="0" fontId="15" fillId="0" borderId="0" xfId="6" applyFont="1" applyAlignment="1">
      <alignment vertical="center"/>
    </xf>
    <xf numFmtId="0" fontId="8" fillId="2" borderId="7" xfId="0" applyFont="1" applyFill="1" applyBorder="1" applyAlignment="1">
      <alignment horizontal="center" vertical="center"/>
    </xf>
    <xf numFmtId="164" fontId="8" fillId="2" borderId="7" xfId="0" applyNumberFormat="1" applyFont="1" applyFill="1" applyBorder="1" applyAlignment="1">
      <alignment horizontal="center" vertical="center"/>
    </xf>
    <xf numFmtId="164" fontId="9" fillId="0" borderId="75" xfId="1" applyFont="1" applyBorder="1" applyAlignment="1" applyProtection="1">
      <alignment horizontal="center" vertical="center"/>
    </xf>
    <xf numFmtId="43" fontId="0" fillId="0" borderId="0" xfId="0" applyNumberFormat="1" applyAlignment="1">
      <alignment horizontal="center"/>
    </xf>
    <xf numFmtId="0" fontId="8" fillId="2" borderId="100" xfId="0" applyFont="1" applyFill="1" applyBorder="1" applyAlignment="1">
      <alignment horizontal="center" vertical="center"/>
    </xf>
    <xf numFmtId="43" fontId="0" fillId="0" borderId="0" xfId="0" applyNumberFormat="1" applyAlignment="1">
      <alignment vertical="center"/>
    </xf>
    <xf numFmtId="0" fontId="0" fillId="8" borderId="109" xfId="0" applyFill="1" applyBorder="1" applyAlignment="1">
      <alignment horizontal="center" vertical="center"/>
    </xf>
    <xf numFmtId="0" fontId="0" fillId="8" borderId="110" xfId="0" applyFill="1" applyBorder="1" applyAlignment="1">
      <alignment horizontal="center" vertical="center" wrapText="1"/>
    </xf>
    <xf numFmtId="0" fontId="0" fillId="8" borderId="110" xfId="0" applyFill="1" applyBorder="1" applyAlignment="1">
      <alignment horizontal="center" vertical="center"/>
    </xf>
    <xf numFmtId="0" fontId="9" fillId="8" borderId="110" xfId="0" applyFont="1" applyFill="1" applyBorder="1" applyAlignment="1">
      <alignment horizontal="left" vertical="top" wrapText="1"/>
    </xf>
    <xf numFmtId="2" fontId="0" fillId="7" borderId="110" xfId="0" applyNumberFormat="1" applyFill="1" applyBorder="1" applyAlignment="1">
      <alignment horizontal="center" vertical="center"/>
    </xf>
    <xf numFmtId="164" fontId="16" fillId="8" borderId="110" xfId="1" applyFill="1" applyBorder="1" applyAlignment="1" applyProtection="1">
      <alignment horizontal="center" vertical="center"/>
    </xf>
    <xf numFmtId="164" fontId="16" fillId="8" borderId="111" xfId="1" applyFill="1" applyBorder="1" applyAlignment="1" applyProtection="1">
      <alignment horizontal="center" vertical="center"/>
    </xf>
    <xf numFmtId="0" fontId="9" fillId="0" borderId="79" xfId="0" applyFont="1" applyBorder="1" applyAlignment="1">
      <alignment horizontal="left" vertical="center" wrapText="1"/>
    </xf>
    <xf numFmtId="0" fontId="9" fillId="0" borderId="69" xfId="0" applyFont="1" applyBorder="1" applyAlignment="1">
      <alignment horizontal="left" vertical="center" wrapText="1"/>
    </xf>
    <xf numFmtId="0" fontId="8" fillId="0" borderId="81" xfId="0" applyFont="1" applyBorder="1" applyAlignment="1">
      <alignment vertical="center"/>
    </xf>
    <xf numFmtId="0" fontId="8" fillId="0" borderId="39" xfId="0" applyFont="1" applyBorder="1" applyAlignment="1">
      <alignment vertical="center"/>
    </xf>
    <xf numFmtId="0" fontId="9" fillId="8" borderId="113" xfId="0" applyFont="1" applyFill="1" applyBorder="1" applyAlignment="1">
      <alignment horizontal="left" vertical="top" wrapText="1"/>
    </xf>
    <xf numFmtId="0" fontId="0" fillId="8" borderId="113" xfId="0" applyFill="1" applyBorder="1" applyAlignment="1">
      <alignment horizontal="center" vertical="center"/>
    </xf>
    <xf numFmtId="0" fontId="0" fillId="8" borderId="112" xfId="0" applyFill="1" applyBorder="1" applyAlignment="1">
      <alignment horizontal="center" vertical="center"/>
    </xf>
    <xf numFmtId="2" fontId="0" fillId="8" borderId="115" xfId="0" applyNumberFormat="1" applyFill="1" applyBorder="1" applyAlignment="1">
      <alignment horizontal="center" vertical="center"/>
    </xf>
    <xf numFmtId="0" fontId="9" fillId="8" borderId="115" xfId="0" applyFont="1" applyFill="1" applyBorder="1" applyAlignment="1">
      <alignment horizontal="left" vertical="top" wrapText="1"/>
    </xf>
    <xf numFmtId="0" fontId="0" fillId="8" borderId="115" xfId="0" applyFill="1" applyBorder="1" applyAlignment="1">
      <alignment horizontal="center" vertical="center"/>
    </xf>
    <xf numFmtId="0" fontId="0" fillId="8" borderId="114" xfId="0" applyFill="1" applyBorder="1" applyAlignment="1">
      <alignment horizontal="center" vertical="center"/>
    </xf>
    <xf numFmtId="164" fontId="16" fillId="8" borderId="115" xfId="1" applyFill="1" applyBorder="1" applyAlignment="1" applyProtection="1">
      <alignment horizontal="center" vertical="center"/>
    </xf>
    <xf numFmtId="0" fontId="9" fillId="8" borderId="85" xfId="0" applyFont="1" applyFill="1" applyBorder="1" applyAlignment="1">
      <alignment horizontal="left" vertical="top" wrapText="1"/>
    </xf>
    <xf numFmtId="0" fontId="8" fillId="2" borderId="36" xfId="0" applyFont="1" applyFill="1" applyBorder="1" applyAlignment="1">
      <alignment horizontal="center" vertical="center"/>
    </xf>
    <xf numFmtId="0" fontId="9" fillId="8" borderId="96" xfId="0" applyFont="1" applyFill="1" applyBorder="1" applyAlignment="1">
      <alignment horizontal="left" vertical="top" wrapText="1"/>
    </xf>
    <xf numFmtId="0" fontId="0" fillId="8" borderId="116" xfId="0" applyFill="1" applyBorder="1" applyAlignment="1">
      <alignment horizontal="center" vertical="center"/>
    </xf>
    <xf numFmtId="0" fontId="9" fillId="8" borderId="98" xfId="0" applyFont="1" applyFill="1" applyBorder="1" applyAlignment="1">
      <alignment horizontal="left" vertical="top" wrapText="1"/>
    </xf>
    <xf numFmtId="0" fontId="0" fillId="8" borderId="23" xfId="0" applyFill="1" applyBorder="1" applyAlignment="1">
      <alignment horizontal="center" vertical="center"/>
    </xf>
    <xf numFmtId="0" fontId="0" fillId="8" borderId="119" xfId="0" applyFill="1" applyBorder="1" applyAlignment="1">
      <alignment horizontal="center" vertical="center"/>
    </xf>
    <xf numFmtId="0" fontId="0" fillId="8" borderId="101" xfId="0" applyFill="1" applyBorder="1" applyAlignment="1">
      <alignment horizontal="center" vertical="center"/>
    </xf>
    <xf numFmtId="2" fontId="0" fillId="8" borderId="43" xfId="0" applyNumberFormat="1" applyFill="1" applyBorder="1" applyAlignment="1">
      <alignment horizontal="center" vertical="center"/>
    </xf>
    <xf numFmtId="164" fontId="16" fillId="8" borderId="43" xfId="1" applyFill="1" applyBorder="1" applyAlignment="1" applyProtection="1">
      <alignment horizontal="center" vertical="center"/>
    </xf>
    <xf numFmtId="0" fontId="0" fillId="8" borderId="49" xfId="0" applyFill="1" applyBorder="1" applyAlignment="1">
      <alignment horizontal="center" vertical="center"/>
    </xf>
    <xf numFmtId="2" fontId="0" fillId="8" borderId="49" xfId="0" applyNumberFormat="1" applyFill="1" applyBorder="1" applyAlignment="1">
      <alignment horizontal="center" vertical="center"/>
    </xf>
    <xf numFmtId="0" fontId="0" fillId="8" borderId="24" xfId="0" applyFill="1" applyBorder="1" applyAlignment="1">
      <alignment horizontal="center" vertical="center"/>
    </xf>
    <xf numFmtId="0" fontId="0" fillId="8" borderId="123" xfId="0" applyFill="1" applyBorder="1" applyAlignment="1">
      <alignment horizontal="center" vertical="center"/>
    </xf>
    <xf numFmtId="0" fontId="0" fillId="8" borderId="51" xfId="0" applyFill="1" applyBorder="1" applyAlignment="1">
      <alignment horizontal="center" vertical="center"/>
    </xf>
    <xf numFmtId="2" fontId="0" fillId="8" borderId="51" xfId="0" applyNumberFormat="1" applyFill="1" applyBorder="1" applyAlignment="1">
      <alignment horizontal="center" vertical="center"/>
    </xf>
    <xf numFmtId="0" fontId="0" fillId="8" borderId="43" xfId="0" applyFill="1" applyBorder="1" applyAlignment="1">
      <alignment horizontal="center" vertical="center"/>
    </xf>
    <xf numFmtId="0" fontId="9" fillId="8" borderId="43" xfId="0" applyFont="1" applyFill="1" applyBorder="1" applyAlignment="1">
      <alignment horizontal="left" vertical="top" wrapText="1"/>
    </xf>
    <xf numFmtId="0" fontId="9" fillId="8" borderId="51" xfId="0" applyFont="1" applyFill="1" applyBorder="1" applyAlignment="1">
      <alignment horizontal="left" vertical="top" wrapText="1"/>
    </xf>
    <xf numFmtId="0" fontId="0" fillId="8" borderId="52" xfId="0" applyFill="1" applyBorder="1" applyAlignment="1">
      <alignment horizontal="center" vertical="center"/>
    </xf>
    <xf numFmtId="0" fontId="9" fillId="8" borderId="52" xfId="0" applyFont="1" applyFill="1" applyBorder="1" applyAlignment="1">
      <alignment horizontal="left" vertical="top" wrapText="1"/>
    </xf>
    <xf numFmtId="2" fontId="0" fillId="8" borderId="52" xfId="0" applyNumberFormat="1" applyFill="1" applyBorder="1" applyAlignment="1">
      <alignment horizontal="center" vertical="center"/>
    </xf>
    <xf numFmtId="0" fontId="0" fillId="8" borderId="85" xfId="0" applyFill="1" applyBorder="1" applyAlignment="1">
      <alignment horizontal="center" vertical="center"/>
    </xf>
    <xf numFmtId="0" fontId="8" fillId="2" borderId="99" xfId="0" applyFont="1" applyFill="1" applyBorder="1" applyAlignment="1">
      <alignment horizontal="center" vertical="center"/>
    </xf>
    <xf numFmtId="0" fontId="0" fillId="8" borderId="126" xfId="0" applyFill="1" applyBorder="1" applyAlignment="1">
      <alignment horizontal="center" vertical="center"/>
    </xf>
    <xf numFmtId="0" fontId="8" fillId="2" borderId="124" xfId="0" applyFont="1" applyFill="1" applyBorder="1" applyAlignment="1">
      <alignment horizontal="center" vertical="center"/>
    </xf>
    <xf numFmtId="0" fontId="0" fillId="8" borderId="68" xfId="0" applyFill="1" applyBorder="1" applyAlignment="1">
      <alignment horizontal="center" vertical="center"/>
    </xf>
    <xf numFmtId="0" fontId="0" fillId="8" borderId="128" xfId="0" applyFill="1" applyBorder="1" applyAlignment="1">
      <alignment horizontal="center" vertical="center"/>
    </xf>
    <xf numFmtId="9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4" fontId="0" fillId="0" borderId="10" xfId="0" applyNumberFormat="1" applyBorder="1" applyAlignment="1">
      <alignment horizontal="center" vertical="center"/>
    </xf>
    <xf numFmtId="4" fontId="0" fillId="0" borderId="17" xfId="0" applyNumberFormat="1" applyBorder="1" applyAlignment="1">
      <alignment horizontal="center" vertical="center"/>
    </xf>
    <xf numFmtId="4" fontId="0" fillId="0" borderId="41" xfId="0" applyNumberFormat="1" applyBorder="1" applyAlignment="1">
      <alignment horizontal="center" vertical="center"/>
    </xf>
    <xf numFmtId="4" fontId="9" fillId="0" borderId="69" xfId="0" applyNumberFormat="1" applyFont="1" applyBorder="1" applyAlignment="1">
      <alignment horizontal="center" vertical="center"/>
    </xf>
    <xf numFmtId="4" fontId="9" fillId="0" borderId="79" xfId="0" applyNumberFormat="1" applyFont="1" applyBorder="1" applyAlignment="1">
      <alignment horizontal="center" vertical="center"/>
    </xf>
    <xf numFmtId="4" fontId="9" fillId="0" borderId="74" xfId="0" applyNumberFormat="1" applyFont="1" applyBorder="1" applyAlignment="1">
      <alignment horizontal="center" vertical="center"/>
    </xf>
    <xf numFmtId="4" fontId="0" fillId="8" borderId="10" xfId="0" applyNumberFormat="1" applyFill="1" applyBorder="1" applyAlignment="1">
      <alignment horizontal="center" vertical="center"/>
    </xf>
    <xf numFmtId="4" fontId="0" fillId="8" borderId="17" xfId="0" applyNumberFormat="1" applyFill="1" applyBorder="1" applyAlignment="1">
      <alignment horizontal="center" vertical="center"/>
    </xf>
    <xf numFmtId="4" fontId="0" fillId="8" borderId="8" xfId="0" applyNumberFormat="1" applyFill="1" applyBorder="1" applyAlignment="1">
      <alignment horizontal="center" vertical="center"/>
    </xf>
    <xf numFmtId="4" fontId="0" fillId="8" borderId="66" xfId="0" applyNumberFormat="1" applyFill="1" applyBorder="1" applyAlignment="1">
      <alignment horizontal="center" vertical="center"/>
    </xf>
    <xf numFmtId="4" fontId="0" fillId="7" borderId="110" xfId="0" applyNumberFormat="1" applyFill="1" applyBorder="1" applyAlignment="1">
      <alignment horizontal="center" vertical="center"/>
    </xf>
    <xf numFmtId="4" fontId="0" fillId="7" borderId="10" xfId="0" applyNumberFormat="1" applyFill="1" applyBorder="1" applyAlignment="1">
      <alignment horizontal="center" vertical="center"/>
    </xf>
    <xf numFmtId="4" fontId="0" fillId="7" borderId="8" xfId="0" applyNumberFormat="1" applyFill="1" applyBorder="1" applyAlignment="1">
      <alignment horizontal="center" vertical="center"/>
    </xf>
    <xf numFmtId="4" fontId="0" fillId="7" borderId="17" xfId="0" applyNumberFormat="1" applyFill="1" applyBorder="1" applyAlignment="1">
      <alignment horizontal="center" vertical="center"/>
    </xf>
    <xf numFmtId="4" fontId="8" fillId="0" borderId="39" xfId="0" applyNumberFormat="1" applyFont="1" applyBorder="1" applyAlignment="1">
      <alignment vertical="center"/>
    </xf>
    <xf numFmtId="4" fontId="0" fillId="8" borderId="43" xfId="0" applyNumberFormat="1" applyFill="1" applyBorder="1" applyAlignment="1">
      <alignment horizontal="center" vertical="center"/>
    </xf>
    <xf numFmtId="4" fontId="0" fillId="0" borderId="0" xfId="0" applyNumberFormat="1" applyAlignment="1">
      <alignment horizontal="center"/>
    </xf>
    <xf numFmtId="0" fontId="0" fillId="8" borderId="122" xfId="0" applyFill="1" applyBorder="1" applyAlignment="1">
      <alignment horizontal="center" vertical="center"/>
    </xf>
    <xf numFmtId="0" fontId="0" fillId="8" borderId="120" xfId="0" applyFill="1" applyBorder="1" applyAlignment="1">
      <alignment horizontal="center" vertical="center"/>
    </xf>
    <xf numFmtId="0" fontId="11" fillId="5" borderId="37" xfId="7" applyFont="1" applyFill="1" applyBorder="1" applyAlignment="1">
      <alignment horizontal="center" vertical="center"/>
    </xf>
    <xf numFmtId="0" fontId="3" fillId="0" borderId="107" xfId="7" applyBorder="1" applyAlignment="1">
      <alignment horizontal="center"/>
    </xf>
    <xf numFmtId="0" fontId="8" fillId="8" borderId="36" xfId="0" applyFont="1" applyFill="1" applyBorder="1" applyAlignment="1">
      <alignment horizontal="center" vertical="center"/>
    </xf>
    <xf numFmtId="0" fontId="8" fillId="8" borderId="37" xfId="0" applyFont="1" applyFill="1" applyBorder="1" applyAlignment="1">
      <alignment horizontal="center" vertical="center"/>
    </xf>
    <xf numFmtId="0" fontId="8" fillId="8" borderId="38" xfId="0" applyFont="1" applyFill="1" applyBorder="1" applyAlignment="1">
      <alignment horizontal="center" vertical="center"/>
    </xf>
    <xf numFmtId="0" fontId="0" fillId="8" borderId="0" xfId="0" applyFill="1" applyBorder="1" applyAlignment="1">
      <alignment horizontal="center" vertical="center"/>
    </xf>
    <xf numFmtId="0" fontId="0" fillId="8" borderId="0" xfId="0" applyFill="1" applyAlignment="1">
      <alignment horizontal="center" vertical="center"/>
    </xf>
    <xf numFmtId="4" fontId="0" fillId="8" borderId="115" xfId="0" applyNumberFormat="1" applyFill="1" applyBorder="1" applyAlignment="1">
      <alignment horizontal="center" vertical="center"/>
    </xf>
    <xf numFmtId="0" fontId="0" fillId="8" borderId="0" xfId="0" applyFill="1" applyAlignment="1">
      <alignment vertical="center"/>
    </xf>
    <xf numFmtId="0" fontId="0" fillId="8" borderId="49" xfId="0" applyFill="1" applyBorder="1" applyAlignment="1">
      <alignment wrapText="1"/>
    </xf>
    <xf numFmtId="0" fontId="0" fillId="8" borderId="0" xfId="0" applyFill="1" applyAlignment="1">
      <alignment horizontal="left" wrapText="1"/>
    </xf>
    <xf numFmtId="4" fontId="0" fillId="8" borderId="122" xfId="0" applyNumberFormat="1" applyFill="1" applyBorder="1" applyAlignment="1">
      <alignment horizontal="center" vertical="center"/>
    </xf>
    <xf numFmtId="4" fontId="0" fillId="8" borderId="52" xfId="0" applyNumberFormat="1" applyFill="1" applyBorder="1" applyAlignment="1">
      <alignment horizontal="center" vertical="center"/>
    </xf>
    <xf numFmtId="164" fontId="16" fillId="8" borderId="52" xfId="1" applyFill="1" applyBorder="1" applyAlignment="1" applyProtection="1">
      <alignment horizontal="center" vertical="center"/>
    </xf>
    <xf numFmtId="0" fontId="0" fillId="8" borderId="52" xfId="0" applyFill="1" applyBorder="1" applyAlignment="1">
      <alignment wrapText="1"/>
    </xf>
    <xf numFmtId="164" fontId="16" fillId="8" borderId="49" xfId="1" applyFill="1" applyBorder="1" applyAlignment="1" applyProtection="1">
      <alignment horizontal="center" vertical="center"/>
    </xf>
    <xf numFmtId="4" fontId="0" fillId="8" borderId="51" xfId="0" applyNumberFormat="1" applyFill="1" applyBorder="1" applyAlignment="1">
      <alignment horizontal="center" vertical="center"/>
    </xf>
    <xf numFmtId="2" fontId="0" fillId="8" borderId="41" xfId="0" applyNumberFormat="1" applyFill="1" applyBorder="1" applyAlignment="1">
      <alignment horizontal="center" vertical="center"/>
    </xf>
    <xf numFmtId="164" fontId="16" fillId="8" borderId="51" xfId="1" applyFill="1" applyBorder="1" applyAlignment="1" applyProtection="1">
      <alignment horizontal="center" vertical="center"/>
    </xf>
    <xf numFmtId="164" fontId="16" fillId="8" borderId="121" xfId="1" applyFill="1" applyBorder="1" applyAlignment="1" applyProtection="1">
      <alignment horizontal="center" vertical="center"/>
    </xf>
    <xf numFmtId="164" fontId="16" fillId="8" borderId="18" xfId="1" applyFill="1" applyBorder="1" applyAlignment="1" applyProtection="1">
      <alignment horizontal="center" vertical="center"/>
    </xf>
    <xf numFmtId="0" fontId="0" fillId="8" borderId="53" xfId="0" applyFill="1" applyBorder="1" applyAlignment="1">
      <alignment horizontal="center" vertical="center"/>
    </xf>
    <xf numFmtId="4" fontId="0" fillId="8" borderId="49" xfId="0" applyNumberFormat="1" applyFill="1" applyBorder="1" applyAlignment="1">
      <alignment horizontal="center" vertical="center"/>
    </xf>
    <xf numFmtId="0" fontId="28" fillId="8" borderId="49" xfId="0" applyFont="1" applyFill="1" applyBorder="1" applyAlignment="1">
      <alignment vertical="center" wrapText="1"/>
    </xf>
    <xf numFmtId="0" fontId="0" fillId="8" borderId="51" xfId="0" applyFill="1" applyBorder="1" applyAlignment="1">
      <alignment wrapText="1"/>
    </xf>
    <xf numFmtId="0" fontId="0" fillId="8" borderId="49" xfId="0" applyFill="1" applyBorder="1" applyAlignment="1">
      <alignment vertical="center" wrapText="1"/>
    </xf>
    <xf numFmtId="0" fontId="27" fillId="12" borderId="49" xfId="21" applyFont="1" applyFill="1" applyBorder="1" applyAlignment="1">
      <alignment horizontal="center" vertical="center" wrapText="1"/>
    </xf>
    <xf numFmtId="0" fontId="25" fillId="8" borderId="92" xfId="0" applyFont="1" applyFill="1" applyBorder="1" applyAlignment="1">
      <alignment horizontal="left" vertical="center" wrapText="1"/>
    </xf>
    <xf numFmtId="4" fontId="0" fillId="8" borderId="23" xfId="0" applyNumberFormat="1" applyFill="1" applyBorder="1" applyAlignment="1">
      <alignment horizontal="center" vertical="center"/>
    </xf>
    <xf numFmtId="164" fontId="16" fillId="8" borderId="85" xfId="1" applyFill="1" applyBorder="1" applyAlignment="1" applyProtection="1">
      <alignment horizontal="center" vertical="center"/>
    </xf>
    <xf numFmtId="0" fontId="0" fillId="8" borderId="49" xfId="0" applyFill="1" applyBorder="1"/>
    <xf numFmtId="164" fontId="16" fillId="8" borderId="120" xfId="1" applyFill="1" applyBorder="1" applyAlignment="1" applyProtection="1">
      <alignment horizontal="center" vertical="center"/>
    </xf>
    <xf numFmtId="0" fontId="27" fillId="12" borderId="74" xfId="21" applyFont="1" applyFill="1" applyBorder="1" applyAlignment="1">
      <alignment horizontal="center" vertical="center" wrapText="1"/>
    </xf>
    <xf numFmtId="0" fontId="25" fillId="8" borderId="129" xfId="0" applyFont="1" applyFill="1" applyBorder="1" applyAlignment="1">
      <alignment horizontal="left" vertical="center" wrapText="1"/>
    </xf>
    <xf numFmtId="0" fontId="0" fillId="8" borderId="130" xfId="0" applyFill="1" applyBorder="1" applyAlignment="1">
      <alignment horizontal="center" vertical="center"/>
    </xf>
    <xf numFmtId="4" fontId="0" fillId="8" borderId="118" xfId="0" applyNumberFormat="1" applyFill="1" applyBorder="1" applyAlignment="1">
      <alignment horizontal="center" vertical="center"/>
    </xf>
    <xf numFmtId="2" fontId="0" fillId="8" borderId="74" xfId="0" applyNumberFormat="1" applyFill="1" applyBorder="1" applyAlignment="1">
      <alignment horizontal="center" vertical="center"/>
    </xf>
    <xf numFmtId="164" fontId="16" fillId="8" borderId="98" xfId="1" applyFill="1" applyBorder="1" applyAlignment="1" applyProtection="1">
      <alignment horizontal="center" vertical="center"/>
    </xf>
    <xf numFmtId="0" fontId="9" fillId="8" borderId="49" xfId="0" applyFont="1" applyFill="1" applyBorder="1" applyAlignment="1">
      <alignment horizontal="left" vertical="top" wrapText="1"/>
    </xf>
    <xf numFmtId="0" fontId="9" fillId="8" borderId="41" xfId="0" applyFont="1" applyFill="1" applyBorder="1" applyAlignment="1">
      <alignment horizontal="left" vertical="top" wrapText="1"/>
    </xf>
    <xf numFmtId="0" fontId="9" fillId="8" borderId="49" xfId="0" applyFont="1" applyFill="1" applyBorder="1" applyAlignment="1">
      <alignment wrapText="1"/>
    </xf>
    <xf numFmtId="0" fontId="10" fillId="8" borderId="49" xfId="0" applyFont="1" applyFill="1" applyBorder="1" applyAlignment="1">
      <alignment horizontal="center" vertical="center" wrapText="1"/>
    </xf>
    <xf numFmtId="0" fontId="25" fillId="8" borderId="54" xfId="0" applyFont="1" applyFill="1" applyBorder="1" applyAlignment="1">
      <alignment horizontal="center" vertical="center" wrapText="1"/>
    </xf>
    <xf numFmtId="0" fontId="25" fillId="8" borderId="54" xfId="0" applyFont="1" applyFill="1" applyBorder="1" applyAlignment="1">
      <alignment horizontal="left" vertical="center" wrapText="1"/>
    </xf>
    <xf numFmtId="4" fontId="0" fillId="8" borderId="113" xfId="0" applyNumberFormat="1" applyFill="1" applyBorder="1" applyAlignment="1">
      <alignment horizontal="center" vertical="center"/>
    </xf>
    <xf numFmtId="0" fontId="0" fillId="8" borderId="49" xfId="0" applyFill="1" applyBorder="1" applyAlignment="1">
      <alignment horizontal="center"/>
    </xf>
    <xf numFmtId="1" fontId="0" fillId="8" borderId="43" xfId="0" applyNumberFormat="1" applyFill="1" applyBorder="1" applyAlignment="1">
      <alignment horizontal="center" vertical="center"/>
    </xf>
    <xf numFmtId="1" fontId="0" fillId="8" borderId="115" xfId="0" applyNumberFormat="1" applyFill="1" applyBorder="1" applyAlignment="1">
      <alignment horizontal="center" vertical="center"/>
    </xf>
    <xf numFmtId="0" fontId="27" fillId="8" borderId="49" xfId="0" applyFont="1" applyFill="1" applyBorder="1" applyAlignment="1">
      <alignment horizontal="center" vertical="center" wrapText="1"/>
    </xf>
    <xf numFmtId="0" fontId="25" fillId="8" borderId="49" xfId="0" applyFont="1" applyFill="1" applyBorder="1" applyAlignment="1">
      <alignment horizontal="left" vertical="center" wrapText="1"/>
    </xf>
    <xf numFmtId="0" fontId="0" fillId="8" borderId="127" xfId="0" applyFill="1" applyBorder="1" applyAlignment="1">
      <alignment horizontal="center" vertical="center"/>
    </xf>
    <xf numFmtId="0" fontId="0" fillId="8" borderId="69" xfId="0" applyFill="1" applyBorder="1"/>
    <xf numFmtId="4" fontId="0" fillId="8" borderId="116" xfId="0" applyNumberFormat="1" applyFill="1" applyBorder="1" applyAlignment="1">
      <alignment horizontal="center" vertical="center"/>
    </xf>
    <xf numFmtId="2" fontId="0" fillId="8" borderId="116" xfId="0" applyNumberFormat="1" applyFill="1" applyBorder="1" applyAlignment="1">
      <alignment horizontal="center" vertical="center"/>
    </xf>
    <xf numFmtId="164" fontId="16" fillId="8" borderId="116" xfId="1" applyFill="1" applyBorder="1" applyAlignment="1" applyProtection="1">
      <alignment horizontal="center" vertical="center"/>
    </xf>
    <xf numFmtId="164" fontId="16" fillId="8" borderId="117" xfId="1" applyFill="1" applyBorder="1" applyAlignment="1" applyProtection="1">
      <alignment horizontal="center" vertical="center"/>
    </xf>
    <xf numFmtId="0" fontId="0" fillId="8" borderId="118" xfId="0" applyFill="1" applyBorder="1" applyAlignment="1">
      <alignment horizontal="center" vertical="center"/>
    </xf>
    <xf numFmtId="0" fontId="0" fillId="8" borderId="74" xfId="0" applyFill="1" applyBorder="1"/>
    <xf numFmtId="0" fontId="0" fillId="13" borderId="0" xfId="0" applyFill="1" applyAlignment="1">
      <alignment horizontal="center" vertical="center"/>
    </xf>
    <xf numFmtId="0" fontId="0" fillId="13" borderId="0" xfId="0" applyFill="1" applyAlignment="1">
      <alignment vertical="center"/>
    </xf>
    <xf numFmtId="0" fontId="8" fillId="0" borderId="115" xfId="0" applyFont="1" applyBorder="1" applyAlignment="1">
      <alignment horizontal="center" vertical="center"/>
    </xf>
    <xf numFmtId="166" fontId="3" fillId="0" borderId="132" xfId="13" applyNumberFormat="1" applyBorder="1" applyAlignment="1" applyProtection="1">
      <alignment vertical="center"/>
    </xf>
    <xf numFmtId="0" fontId="11" fillId="5" borderId="0" xfId="7" applyFont="1" applyFill="1" applyBorder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11" borderId="0" xfId="0" applyFill="1" applyAlignment="1">
      <alignment vertical="center"/>
    </xf>
    <xf numFmtId="0" fontId="0" fillId="14" borderId="0" xfId="0" applyFill="1" applyAlignment="1">
      <alignment horizontal="center" vertical="center"/>
    </xf>
    <xf numFmtId="0" fontId="0" fillId="14" borderId="0" xfId="0" applyFill="1" applyAlignment="1">
      <alignment vertical="center"/>
    </xf>
    <xf numFmtId="2" fontId="0" fillId="8" borderId="133" xfId="0" applyNumberFormat="1" applyFill="1" applyBorder="1" applyAlignment="1">
      <alignment horizontal="center" vertical="center"/>
    </xf>
    <xf numFmtId="164" fontId="3" fillId="15" borderId="72" xfId="4" applyFill="1" applyBorder="1" applyAlignment="1" applyProtection="1">
      <alignment horizontal="center" vertical="center"/>
    </xf>
    <xf numFmtId="164" fontId="3" fillId="15" borderId="71" xfId="4" applyFill="1" applyBorder="1" applyAlignment="1" applyProtection="1">
      <alignment horizontal="center" vertical="center"/>
    </xf>
    <xf numFmtId="164" fontId="3" fillId="15" borderId="49" xfId="4" applyFill="1" applyBorder="1" applyAlignment="1" applyProtection="1">
      <alignment horizontal="center" vertical="center"/>
    </xf>
    <xf numFmtId="164" fontId="3" fillId="15" borderId="131" xfId="4" applyFill="1" applyBorder="1" applyAlignment="1" applyProtection="1">
      <alignment horizontal="center" vertical="center"/>
    </xf>
    <xf numFmtId="166" fontId="3" fillId="8" borderId="72" xfId="13" applyNumberFormat="1" applyFill="1" applyBorder="1" applyAlignment="1" applyProtection="1">
      <alignment horizontal="center" vertical="center"/>
    </xf>
    <xf numFmtId="166" fontId="3" fillId="8" borderId="71" xfId="13" applyNumberFormat="1" applyFill="1" applyBorder="1" applyAlignment="1" applyProtection="1">
      <alignment horizontal="center" vertical="center"/>
    </xf>
    <xf numFmtId="166" fontId="3" fillId="8" borderId="49" xfId="13" applyNumberFormat="1" applyFill="1" applyBorder="1" applyAlignment="1" applyProtection="1">
      <alignment horizontal="center" vertical="center"/>
    </xf>
    <xf numFmtId="166" fontId="3" fillId="8" borderId="131" xfId="13" applyNumberFormat="1" applyFill="1" applyBorder="1" applyAlignment="1" applyProtection="1">
      <alignment horizontal="center" vertical="center"/>
    </xf>
    <xf numFmtId="164" fontId="3" fillId="15" borderId="51" xfId="4" applyFill="1" applyBorder="1" applyAlignment="1" applyProtection="1">
      <alignment horizontal="center" vertical="center"/>
    </xf>
    <xf numFmtId="164" fontId="3" fillId="15" borderId="134" xfId="4" applyFill="1" applyBorder="1" applyAlignment="1" applyProtection="1">
      <alignment horizontal="center" vertical="center"/>
    </xf>
    <xf numFmtId="164" fontId="3" fillId="16" borderId="72" xfId="4" applyFill="1" applyBorder="1" applyAlignment="1" applyProtection="1">
      <alignment horizontal="center" vertical="center"/>
    </xf>
    <xf numFmtId="164" fontId="3" fillId="16" borderId="71" xfId="4" applyFill="1" applyBorder="1" applyAlignment="1" applyProtection="1">
      <alignment horizontal="center" vertical="center"/>
    </xf>
    <xf numFmtId="164" fontId="3" fillId="16" borderId="49" xfId="4" applyFill="1" applyBorder="1" applyAlignment="1" applyProtection="1">
      <alignment horizontal="center" vertical="center"/>
    </xf>
    <xf numFmtId="9" fontId="3" fillId="5" borderId="98" xfId="7" applyNumberFormat="1" applyFill="1" applyBorder="1" applyAlignment="1">
      <alignment horizontal="center" vertical="center"/>
    </xf>
    <xf numFmtId="43" fontId="3" fillId="0" borderId="0" xfId="10" applyNumberFormat="1"/>
    <xf numFmtId="164" fontId="12" fillId="10" borderId="135" xfId="4" applyFont="1" applyFill="1" applyBorder="1" applyAlignment="1" applyProtection="1">
      <alignment vertical="center" wrapText="1"/>
    </xf>
    <xf numFmtId="0" fontId="8" fillId="17" borderId="6" xfId="0" applyFont="1" applyFill="1" applyBorder="1" applyAlignment="1">
      <alignment horizontal="center" vertical="center"/>
    </xf>
    <xf numFmtId="9" fontId="16" fillId="0" borderId="0" xfId="2"/>
    <xf numFmtId="0" fontId="0" fillId="8" borderId="136" xfId="0" applyFill="1" applyBorder="1" applyAlignment="1">
      <alignment horizontal="center" vertical="center"/>
    </xf>
    <xf numFmtId="0" fontId="0" fillId="8" borderId="137" xfId="0" applyFill="1" applyBorder="1" applyAlignment="1">
      <alignment horizontal="center" vertical="center"/>
    </xf>
    <xf numFmtId="0" fontId="0" fillId="8" borderId="138" xfId="0" applyFill="1" applyBorder="1" applyAlignment="1">
      <alignment wrapText="1"/>
    </xf>
    <xf numFmtId="4" fontId="0" fillId="8" borderId="139" xfId="0" applyNumberFormat="1" applyFill="1" applyBorder="1" applyAlignment="1">
      <alignment horizontal="center" vertical="center"/>
    </xf>
    <xf numFmtId="2" fontId="0" fillId="8" borderId="139" xfId="0" applyNumberFormat="1" applyFill="1" applyBorder="1" applyAlignment="1">
      <alignment horizontal="center" vertical="center"/>
    </xf>
    <xf numFmtId="164" fontId="16" fillId="8" borderId="139" xfId="1" applyFill="1" applyBorder="1" applyAlignment="1" applyProtection="1">
      <alignment horizontal="center" vertical="center"/>
    </xf>
    <xf numFmtId="164" fontId="16" fillId="8" borderId="140" xfId="1" applyFill="1" applyBorder="1" applyAlignment="1" applyProtection="1">
      <alignment horizontal="center" vertical="center"/>
    </xf>
    <xf numFmtId="164" fontId="16" fillId="8" borderId="43" xfId="1" applyFill="1" applyBorder="1" applyAlignment="1" applyProtection="1">
      <alignment horizontal="right" vertical="center"/>
    </xf>
    <xf numFmtId="164" fontId="16" fillId="8" borderId="139" xfId="1" applyFill="1" applyBorder="1" applyAlignment="1" applyProtection="1">
      <alignment horizontal="right" vertical="center"/>
    </xf>
    <xf numFmtId="164" fontId="16" fillId="8" borderId="133" xfId="1" applyFill="1" applyBorder="1" applyAlignment="1" applyProtection="1">
      <alignment horizontal="right" vertical="center"/>
    </xf>
    <xf numFmtId="0" fontId="0" fillId="8" borderId="141" xfId="0" applyFill="1" applyBorder="1" applyAlignment="1">
      <alignment horizontal="center" vertical="center"/>
    </xf>
    <xf numFmtId="0" fontId="0" fillId="8" borderId="142" xfId="0" applyFill="1" applyBorder="1" applyAlignment="1">
      <alignment horizontal="center" vertical="center"/>
    </xf>
    <xf numFmtId="175" fontId="0" fillId="8" borderId="143" xfId="35" applyNumberFormat="1" applyFont="1" applyFill="1" applyBorder="1" applyAlignment="1">
      <alignment horizontal="center" vertical="center"/>
    </xf>
    <xf numFmtId="0" fontId="0" fillId="8" borderId="133" xfId="0" applyFill="1" applyBorder="1" applyAlignment="1">
      <alignment horizontal="center" vertical="center"/>
    </xf>
    <xf numFmtId="0" fontId="0" fillId="0" borderId="133" xfId="0" applyBorder="1" applyAlignment="1">
      <alignment wrapText="1"/>
    </xf>
    <xf numFmtId="0" fontId="0" fillId="8" borderId="139" xfId="0" applyFill="1" applyBorder="1" applyAlignment="1">
      <alignment horizontal="center" vertical="center"/>
    </xf>
    <xf numFmtId="1" fontId="0" fillId="8" borderId="139" xfId="0" applyNumberFormat="1" applyFill="1" applyBorder="1" applyAlignment="1">
      <alignment horizontal="center" vertical="center"/>
    </xf>
    <xf numFmtId="0" fontId="9" fillId="8" borderId="139" xfId="0" applyFont="1" applyFill="1" applyBorder="1" applyAlignment="1">
      <alignment horizontal="left" vertical="top" wrapText="1"/>
    </xf>
    <xf numFmtId="0" fontId="0" fillId="8" borderId="52" xfId="0" applyFill="1" applyBorder="1"/>
    <xf numFmtId="166" fontId="3" fillId="0" borderId="146" xfId="13" applyNumberFormat="1" applyBorder="1" applyAlignment="1" applyProtection="1">
      <alignment horizontal="center" vertical="center"/>
    </xf>
    <xf numFmtId="164" fontId="3" fillId="16" borderId="144" xfId="4" applyFill="1" applyBorder="1" applyAlignment="1" applyProtection="1">
      <alignment horizontal="center" vertical="center"/>
    </xf>
    <xf numFmtId="166" fontId="3" fillId="0" borderId="144" xfId="13" applyNumberFormat="1" applyBorder="1" applyAlignment="1" applyProtection="1">
      <alignment horizontal="center" vertical="center"/>
    </xf>
    <xf numFmtId="164" fontId="3" fillId="16" borderId="144" xfId="4" applyNumberFormat="1" applyFill="1" applyBorder="1" applyAlignment="1" applyProtection="1">
      <alignment horizontal="center" vertical="center"/>
    </xf>
    <xf numFmtId="166" fontId="3" fillId="8" borderId="144" xfId="13" applyNumberFormat="1" applyFill="1" applyBorder="1" applyAlignment="1" applyProtection="1">
      <alignment horizontal="center" vertical="center"/>
    </xf>
    <xf numFmtId="164" fontId="3" fillId="15" borderId="144" xfId="4" applyFill="1" applyBorder="1" applyAlignment="1" applyProtection="1">
      <alignment horizontal="center" vertical="center"/>
    </xf>
    <xf numFmtId="164" fontId="3" fillId="15" borderId="141" xfId="4" applyFill="1" applyBorder="1" applyAlignment="1" applyProtection="1">
      <alignment horizontal="center" vertical="center"/>
    </xf>
    <xf numFmtId="0" fontId="12" fillId="5" borderId="147" xfId="7" applyFont="1" applyFill="1" applyBorder="1" applyAlignment="1">
      <alignment horizontal="center" vertical="center"/>
    </xf>
    <xf numFmtId="0" fontId="12" fillId="5" borderId="148" xfId="7" applyFont="1" applyFill="1" applyBorder="1" applyAlignment="1">
      <alignment horizontal="center" vertical="center"/>
    </xf>
    <xf numFmtId="0" fontId="12" fillId="5" borderId="149" xfId="7" applyFont="1" applyFill="1" applyBorder="1" applyAlignment="1">
      <alignment horizontal="center" vertical="center"/>
    </xf>
    <xf numFmtId="0" fontId="28" fillId="0" borderId="68" xfId="0" applyFont="1" applyBorder="1" applyAlignment="1">
      <alignment horizontal="center" vertical="center"/>
    </xf>
    <xf numFmtId="0" fontId="25" fillId="0" borderId="69" xfId="0" applyFont="1" applyBorder="1" applyAlignment="1">
      <alignment horizontal="center" vertical="center" wrapText="1"/>
    </xf>
    <xf numFmtId="0" fontId="25" fillId="0" borderId="69" xfId="0" applyFont="1" applyBorder="1" applyAlignment="1">
      <alignment horizontal="left" vertical="center" wrapText="1"/>
    </xf>
    <xf numFmtId="0" fontId="28" fillId="0" borderId="69" xfId="0" applyFont="1" applyBorder="1" applyAlignment="1">
      <alignment horizontal="center" vertical="center"/>
    </xf>
    <xf numFmtId="4" fontId="28" fillId="0" borderId="69" xfId="0" applyNumberFormat="1" applyFont="1" applyBorder="1" applyAlignment="1">
      <alignment horizontal="center" vertical="center"/>
    </xf>
    <xf numFmtId="2" fontId="28" fillId="0" borderId="69" xfId="0" applyNumberFormat="1" applyFont="1" applyBorder="1" applyAlignment="1">
      <alignment horizontal="center" vertical="center"/>
    </xf>
    <xf numFmtId="164" fontId="25" fillId="0" borderId="69" xfId="3" applyFont="1" applyBorder="1" applyAlignment="1" applyProtection="1">
      <alignment vertical="center"/>
    </xf>
    <xf numFmtId="164" fontId="28" fillId="0" borderId="69" xfId="1" applyFont="1" applyBorder="1" applyAlignment="1" applyProtection="1">
      <alignment horizontal="center" vertical="center"/>
    </xf>
    <xf numFmtId="164" fontId="28" fillId="0" borderId="70" xfId="1" applyFont="1" applyBorder="1" applyAlignment="1" applyProtection="1">
      <alignment horizontal="center" vertical="center"/>
    </xf>
    <xf numFmtId="0" fontId="28" fillId="0" borderId="71" xfId="0" applyFont="1" applyBorder="1" applyAlignment="1">
      <alignment horizontal="center" vertical="center"/>
    </xf>
    <xf numFmtId="0" fontId="28" fillId="0" borderId="145" xfId="0" applyFont="1" applyBorder="1" applyAlignment="1">
      <alignment horizontal="center" vertical="center"/>
    </xf>
    <xf numFmtId="0" fontId="27" fillId="0" borderId="145" xfId="0" applyFont="1" applyBorder="1" applyAlignment="1">
      <alignment horizontal="left" vertical="top" wrapText="1"/>
    </xf>
    <xf numFmtId="4" fontId="28" fillId="0" borderId="145" xfId="0" applyNumberFormat="1" applyFont="1" applyBorder="1" applyAlignment="1">
      <alignment horizontal="center" vertical="center"/>
    </xf>
    <xf numFmtId="2" fontId="28" fillId="0" borderId="145" xfId="0" applyNumberFormat="1" applyFont="1" applyBorder="1" applyAlignment="1">
      <alignment horizontal="center" vertical="center"/>
    </xf>
    <xf numFmtId="164" fontId="28" fillId="0" borderId="145" xfId="1" applyFont="1" applyBorder="1" applyAlignment="1" applyProtection="1">
      <alignment horizontal="center" vertical="center"/>
    </xf>
    <xf numFmtId="164" fontId="28" fillId="0" borderId="152" xfId="1" applyFont="1" applyBorder="1" applyAlignment="1" applyProtection="1">
      <alignment horizontal="center" vertical="center"/>
    </xf>
    <xf numFmtId="0" fontId="28" fillId="0" borderId="73" xfId="0" applyFont="1" applyBorder="1" applyAlignment="1">
      <alignment horizontal="center" vertical="center"/>
    </xf>
    <xf numFmtId="0" fontId="28" fillId="0" borderId="74" xfId="0" applyFont="1" applyBorder="1" applyAlignment="1">
      <alignment horizontal="center" vertical="center"/>
    </xf>
    <xf numFmtId="0" fontId="27" fillId="0" borderId="74" xfId="0" applyFont="1" applyBorder="1" applyAlignment="1">
      <alignment horizontal="left" vertical="top" wrapText="1"/>
    </xf>
    <xf numFmtId="4" fontId="28" fillId="0" borderId="74" xfId="0" applyNumberFormat="1" applyFont="1" applyBorder="1" applyAlignment="1">
      <alignment horizontal="center" vertical="center"/>
    </xf>
    <xf numFmtId="2" fontId="28" fillId="0" borderId="74" xfId="0" applyNumberFormat="1" applyFont="1" applyBorder="1" applyAlignment="1">
      <alignment horizontal="center" vertical="center"/>
    </xf>
    <xf numFmtId="164" fontId="28" fillId="0" borderId="74" xfId="1" applyFont="1" applyBorder="1" applyAlignment="1" applyProtection="1">
      <alignment horizontal="center" vertical="center"/>
    </xf>
    <xf numFmtId="164" fontId="28" fillId="0" borderId="75" xfId="1" applyFont="1" applyBorder="1" applyAlignment="1" applyProtection="1">
      <alignment horizontal="center" vertical="center"/>
    </xf>
    <xf numFmtId="0" fontId="0" fillId="8" borderId="16" xfId="0" applyFill="1" applyBorder="1" applyAlignment="1">
      <alignment horizontal="center" vertical="center"/>
    </xf>
    <xf numFmtId="0" fontId="0" fillId="8" borderId="40" xfId="0" applyFill="1" applyBorder="1" applyAlignment="1">
      <alignment horizontal="center" vertical="center"/>
    </xf>
    <xf numFmtId="0" fontId="0" fillId="8" borderId="41" xfId="0" applyFill="1" applyBorder="1" applyAlignment="1">
      <alignment horizontal="center" vertical="center"/>
    </xf>
    <xf numFmtId="4" fontId="0" fillId="8" borderId="41" xfId="0" applyNumberFormat="1" applyFill="1" applyBorder="1" applyAlignment="1">
      <alignment horizontal="center" vertical="center"/>
    </xf>
    <xf numFmtId="164" fontId="16" fillId="8" borderId="41" xfId="1" applyFill="1" applyBorder="1" applyAlignment="1" applyProtection="1">
      <alignment horizontal="center" vertical="center"/>
    </xf>
    <xf numFmtId="164" fontId="16" fillId="8" borderId="42" xfId="1" applyFill="1" applyBorder="1" applyAlignment="1" applyProtection="1">
      <alignment horizontal="center" vertical="center"/>
    </xf>
    <xf numFmtId="0" fontId="0" fillId="8" borderId="145" xfId="0" applyFill="1" applyBorder="1" applyAlignment="1">
      <alignment horizontal="center" vertical="center"/>
    </xf>
    <xf numFmtId="0" fontId="9" fillId="8" borderId="145" xfId="0" applyFont="1" applyFill="1" applyBorder="1" applyAlignment="1">
      <alignment horizontal="left" vertical="top" wrapText="1"/>
    </xf>
    <xf numFmtId="4" fontId="0" fillId="8" borderId="145" xfId="0" applyNumberFormat="1" applyFill="1" applyBorder="1" applyAlignment="1">
      <alignment horizontal="center" vertical="center"/>
    </xf>
    <xf numFmtId="2" fontId="0" fillId="8" borderId="145" xfId="0" applyNumberFormat="1" applyFill="1" applyBorder="1" applyAlignment="1">
      <alignment horizontal="center" vertical="center"/>
    </xf>
    <xf numFmtId="164" fontId="16" fillId="8" borderId="145" xfId="1" applyFill="1" applyBorder="1" applyAlignment="1" applyProtection="1">
      <alignment horizontal="center" vertical="center"/>
    </xf>
    <xf numFmtId="0" fontId="0" fillId="8" borderId="69" xfId="0" applyFill="1" applyBorder="1" applyAlignment="1">
      <alignment horizontal="center" vertical="center"/>
    </xf>
    <xf numFmtId="0" fontId="9" fillId="8" borderId="69" xfId="0" applyFont="1" applyFill="1" applyBorder="1" applyAlignment="1">
      <alignment horizontal="left" vertical="top" wrapText="1"/>
    </xf>
    <xf numFmtId="4" fontId="0" fillId="8" borderId="69" xfId="0" applyNumberFormat="1" applyFill="1" applyBorder="1" applyAlignment="1">
      <alignment horizontal="center" vertical="center"/>
    </xf>
    <xf numFmtId="2" fontId="0" fillId="8" borderId="69" xfId="0" applyNumberFormat="1" applyFill="1" applyBorder="1" applyAlignment="1">
      <alignment horizontal="center" vertical="center"/>
    </xf>
    <xf numFmtId="164" fontId="16" fillId="8" borderId="69" xfId="1" applyFill="1" applyBorder="1" applyAlignment="1" applyProtection="1">
      <alignment horizontal="center" vertical="center"/>
    </xf>
    <xf numFmtId="164" fontId="16" fillId="8" borderId="70" xfId="1" applyFill="1" applyBorder="1" applyAlignment="1" applyProtection="1">
      <alignment horizontal="center" vertical="center"/>
    </xf>
    <xf numFmtId="0" fontId="0" fillId="8" borderId="71" xfId="0" applyFill="1" applyBorder="1" applyAlignment="1">
      <alignment horizontal="center" vertical="center"/>
    </xf>
    <xf numFmtId="164" fontId="16" fillId="8" borderId="152" xfId="1" applyFill="1" applyBorder="1" applyAlignment="1" applyProtection="1">
      <alignment horizontal="center" vertical="center"/>
    </xf>
    <xf numFmtId="0" fontId="0" fillId="8" borderId="73" xfId="0" applyFill="1" applyBorder="1" applyAlignment="1">
      <alignment horizontal="center" vertical="center"/>
    </xf>
    <xf numFmtId="0" fontId="0" fillId="8" borderId="74" xfId="0" applyFill="1" applyBorder="1" applyAlignment="1">
      <alignment horizontal="center" vertical="center"/>
    </xf>
    <xf numFmtId="0" fontId="9" fillId="8" borderId="74" xfId="0" applyFont="1" applyFill="1" applyBorder="1" applyAlignment="1">
      <alignment horizontal="left" vertical="top" wrapText="1"/>
    </xf>
    <xf numFmtId="4" fontId="0" fillId="8" borderId="74" xfId="0" applyNumberFormat="1" applyFill="1" applyBorder="1" applyAlignment="1">
      <alignment horizontal="center" vertical="center"/>
    </xf>
    <xf numFmtId="164" fontId="16" fillId="8" borderId="74" xfId="1" applyFill="1" applyBorder="1" applyAlignment="1" applyProtection="1">
      <alignment horizontal="center" vertical="center"/>
    </xf>
    <xf numFmtId="164" fontId="16" fillId="8" borderId="75" xfId="1" applyFill="1" applyBorder="1" applyAlignment="1" applyProtection="1">
      <alignment horizontal="center" vertical="center"/>
    </xf>
    <xf numFmtId="0" fontId="0" fillId="8" borderId="143" xfId="0" applyFill="1" applyBorder="1" applyAlignment="1">
      <alignment vertical="center" wrapText="1"/>
    </xf>
    <xf numFmtId="0" fontId="0" fillId="8" borderId="145" xfId="0" applyFill="1" applyBorder="1" applyAlignment="1">
      <alignment wrapText="1"/>
    </xf>
    <xf numFmtId="0" fontId="0" fillId="8" borderId="145" xfId="0" applyFill="1" applyBorder="1" applyAlignment="1">
      <alignment horizontal="center"/>
    </xf>
    <xf numFmtId="0" fontId="0" fillId="8" borderId="69" xfId="0" applyFill="1" applyBorder="1" applyAlignment="1">
      <alignment wrapText="1"/>
    </xf>
    <xf numFmtId="0" fontId="0" fillId="8" borderId="74" xfId="0" applyFill="1" applyBorder="1" applyAlignment="1">
      <alignment wrapText="1"/>
    </xf>
    <xf numFmtId="0" fontId="8" fillId="2" borderId="1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left" vertical="center"/>
    </xf>
    <xf numFmtId="0" fontId="8" fillId="8" borderId="1" xfId="0" applyFont="1" applyFill="1" applyBorder="1" applyAlignment="1">
      <alignment horizontal="center" vertical="center"/>
    </xf>
    <xf numFmtId="0" fontId="8" fillId="8" borderId="7" xfId="0" applyFont="1" applyFill="1" applyBorder="1" applyAlignment="1">
      <alignment horizontal="center" vertical="center"/>
    </xf>
    <xf numFmtId="0" fontId="8" fillId="2" borderId="125" xfId="0" applyFont="1" applyFill="1" applyBorder="1" applyAlignment="1">
      <alignment horizontal="left" vertical="center"/>
    </xf>
    <xf numFmtId="0" fontId="8" fillId="2" borderId="77" xfId="0" applyFont="1" applyFill="1" applyBorder="1" applyAlignment="1">
      <alignment horizontal="left" vertical="center"/>
    </xf>
    <xf numFmtId="0" fontId="8" fillId="2" borderId="76" xfId="0" applyFont="1" applyFill="1" applyBorder="1" applyAlignment="1">
      <alignment horizontal="left" vertical="center"/>
    </xf>
    <xf numFmtId="0" fontId="8" fillId="2" borderId="81" xfId="0" applyFont="1" applyFill="1" applyBorder="1" applyAlignment="1">
      <alignment horizontal="left" vertical="center"/>
    </xf>
    <xf numFmtId="0" fontId="8" fillId="2" borderId="39" xfId="0" applyFont="1" applyFill="1" applyBorder="1" applyAlignment="1">
      <alignment horizontal="left" vertical="center"/>
    </xf>
    <xf numFmtId="0" fontId="8" fillId="2" borderId="5" xfId="0" applyFont="1" applyFill="1" applyBorder="1" applyAlignment="1">
      <alignment horizontal="left" vertical="center"/>
    </xf>
    <xf numFmtId="0" fontId="8" fillId="2" borderId="100" xfId="0" applyFont="1" applyFill="1" applyBorder="1" applyAlignment="1">
      <alignment horizontal="left" vertical="center"/>
    </xf>
    <xf numFmtId="0" fontId="8" fillId="2" borderId="107" xfId="0" applyFont="1" applyFill="1" applyBorder="1" applyAlignment="1">
      <alignment horizontal="left" vertical="center"/>
    </xf>
    <xf numFmtId="0" fontId="8" fillId="2" borderId="47" xfId="0" applyFont="1" applyFill="1" applyBorder="1" applyAlignment="1">
      <alignment horizontal="left" vertical="center"/>
    </xf>
    <xf numFmtId="0" fontId="8" fillId="0" borderId="36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46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/>
    </xf>
    <xf numFmtId="0" fontId="8" fillId="0" borderId="50" xfId="0" applyFont="1" applyBorder="1" applyAlignment="1">
      <alignment horizontal="center" vertical="center"/>
    </xf>
    <xf numFmtId="0" fontId="8" fillId="2" borderId="56" xfId="0" applyFont="1" applyFill="1" applyBorder="1" applyAlignment="1">
      <alignment horizontal="left" vertical="center"/>
    </xf>
    <xf numFmtId="0" fontId="8" fillId="2" borderId="57" xfId="0" applyFont="1" applyFill="1" applyBorder="1" applyAlignment="1">
      <alignment horizontal="left" vertical="center"/>
    </xf>
    <xf numFmtId="0" fontId="8" fillId="2" borderId="25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vertical="center"/>
    </xf>
    <xf numFmtId="165" fontId="7" fillId="0" borderId="2" xfId="0" applyNumberFormat="1" applyFont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 wrapText="1"/>
    </xf>
    <xf numFmtId="10" fontId="7" fillId="0" borderId="3" xfId="2" applyNumberFormat="1" applyFont="1" applyBorder="1" applyAlignment="1" applyProtection="1">
      <alignment horizontal="center" vertical="center"/>
    </xf>
    <xf numFmtId="0" fontId="6" fillId="2" borderId="4" xfId="0" applyFont="1" applyFill="1" applyBorder="1" applyAlignment="1">
      <alignment horizontal="left" vertical="center" wrapText="1"/>
    </xf>
    <xf numFmtId="10" fontId="7" fillId="0" borderId="4" xfId="2" applyNumberFormat="1" applyFont="1" applyBorder="1" applyAlignment="1" applyProtection="1">
      <alignment horizontal="center" vertical="center"/>
    </xf>
    <xf numFmtId="0" fontId="8" fillId="17" borderId="1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3" fillId="0" borderId="151" xfId="7" applyBorder="1" applyAlignment="1">
      <alignment horizontal="center" vertical="center"/>
    </xf>
    <xf numFmtId="0" fontId="4" fillId="0" borderId="145" xfId="10" applyFont="1" applyBorder="1" applyAlignment="1">
      <alignment horizontal="left" vertical="center" wrapText="1"/>
    </xf>
    <xf numFmtId="164" fontId="3" fillId="0" borderId="152" xfId="4" applyBorder="1" applyAlignment="1" applyProtection="1">
      <alignment horizontal="center" vertical="center" wrapText="1"/>
    </xf>
    <xf numFmtId="164" fontId="3" fillId="0" borderId="75" xfId="4" applyBorder="1" applyAlignment="1" applyProtection="1">
      <alignment horizontal="center" vertical="center" wrapText="1"/>
    </xf>
    <xf numFmtId="0" fontId="3" fillId="0" borderId="73" xfId="7" applyBorder="1" applyAlignment="1">
      <alignment horizontal="center" vertical="center"/>
    </xf>
    <xf numFmtId="0" fontId="3" fillId="0" borderId="145" xfId="7" applyBorder="1" applyAlignment="1">
      <alignment vertical="center" wrapText="1"/>
    </xf>
    <xf numFmtId="0" fontId="3" fillId="0" borderId="74" xfId="7" applyBorder="1" applyAlignment="1">
      <alignment vertical="center" wrapText="1"/>
    </xf>
    <xf numFmtId="0" fontId="3" fillId="0" borderId="68" xfId="7" applyBorder="1" applyAlignment="1">
      <alignment horizontal="center" vertical="center"/>
    </xf>
    <xf numFmtId="0" fontId="11" fillId="5" borderId="90" xfId="7" applyFont="1" applyFill="1" applyBorder="1" applyAlignment="1">
      <alignment horizontal="center" vertical="center"/>
    </xf>
    <xf numFmtId="0" fontId="11" fillId="5" borderId="102" xfId="7" applyFont="1" applyFill="1" applyBorder="1" applyAlignment="1">
      <alignment horizontal="center" vertical="center"/>
    </xf>
    <xf numFmtId="0" fontId="11" fillId="5" borderId="103" xfId="7" applyFont="1" applyFill="1" applyBorder="1" applyAlignment="1">
      <alignment horizontal="center" vertical="center"/>
    </xf>
    <xf numFmtId="0" fontId="11" fillId="5" borderId="104" xfId="7" applyFont="1" applyFill="1" applyBorder="1" applyAlignment="1">
      <alignment horizontal="center" vertical="center"/>
    </xf>
    <xf numFmtId="0" fontId="11" fillId="5" borderId="37" xfId="7" applyFont="1" applyFill="1" applyBorder="1" applyAlignment="1">
      <alignment horizontal="center" vertical="center"/>
    </xf>
    <xf numFmtId="0" fontId="11" fillId="5" borderId="105" xfId="7" applyFont="1" applyFill="1" applyBorder="1" applyAlignment="1">
      <alignment horizontal="center" vertical="center"/>
    </xf>
    <xf numFmtId="0" fontId="3" fillId="0" borderId="106" xfId="7" applyBorder="1" applyAlignment="1">
      <alignment horizontal="center"/>
    </xf>
    <xf numFmtId="0" fontId="3" fillId="0" borderId="107" xfId="7" applyBorder="1" applyAlignment="1">
      <alignment horizontal="center"/>
    </xf>
    <xf numFmtId="0" fontId="3" fillId="0" borderId="108" xfId="7" applyBorder="1" applyAlignment="1">
      <alignment horizontal="center"/>
    </xf>
    <xf numFmtId="0" fontId="12" fillId="5" borderId="87" xfId="7" applyFont="1" applyFill="1" applyBorder="1" applyAlignment="1">
      <alignment horizontal="right" vertical="center"/>
    </xf>
    <xf numFmtId="0" fontId="12" fillId="5" borderId="24" xfId="7" applyFont="1" applyFill="1" applyBorder="1" applyAlignment="1">
      <alignment horizontal="right" vertical="center"/>
    </xf>
    <xf numFmtId="0" fontId="12" fillId="5" borderId="88" xfId="7" applyFont="1" applyFill="1" applyBorder="1" applyAlignment="1">
      <alignment horizontal="right" vertical="center"/>
    </xf>
    <xf numFmtId="0" fontId="12" fillId="5" borderId="89" xfId="7" applyFont="1" applyFill="1" applyBorder="1" applyAlignment="1">
      <alignment horizontal="right" vertical="center"/>
    </xf>
    <xf numFmtId="0" fontId="12" fillId="10" borderId="91" xfId="7" applyFont="1" applyFill="1" applyBorder="1" applyAlignment="1">
      <alignment horizontal="center" vertical="center"/>
    </xf>
    <xf numFmtId="0" fontId="12" fillId="10" borderId="150" xfId="7" applyFont="1" applyFill="1" applyBorder="1" applyAlignment="1">
      <alignment horizontal="center" vertical="center"/>
    </xf>
    <xf numFmtId="0" fontId="12" fillId="5" borderId="94" xfId="7" applyFont="1" applyFill="1" applyBorder="1" applyAlignment="1">
      <alignment horizontal="right" vertical="center"/>
    </xf>
    <xf numFmtId="0" fontId="12" fillId="5" borderId="95" xfId="7" applyFont="1" applyFill="1" applyBorder="1" applyAlignment="1">
      <alignment horizontal="right" vertical="center"/>
    </xf>
    <xf numFmtId="164" fontId="4" fillId="0" borderId="152" xfId="10" applyNumberFormat="1" applyFont="1" applyBorder="1" applyAlignment="1">
      <alignment horizontal="center" vertical="center"/>
    </xf>
    <xf numFmtId="0" fontId="11" fillId="5" borderId="6" xfId="7" applyFont="1" applyFill="1" applyBorder="1" applyAlignment="1">
      <alignment horizontal="center" vertical="center"/>
    </xf>
    <xf numFmtId="0" fontId="11" fillId="5" borderId="81" xfId="7" applyFont="1" applyFill="1" applyBorder="1" applyAlignment="1">
      <alignment horizontal="center" vertical="center"/>
    </xf>
    <xf numFmtId="0" fontId="3" fillId="0" borderId="82" xfId="7" applyBorder="1" applyAlignment="1">
      <alignment horizontal="center"/>
    </xf>
    <xf numFmtId="0" fontId="3" fillId="0" borderId="100" xfId="7" applyBorder="1" applyAlignment="1">
      <alignment horizontal="center"/>
    </xf>
    <xf numFmtId="0" fontId="4" fillId="0" borderId="69" xfId="10" applyFont="1" applyBorder="1" applyAlignment="1">
      <alignment horizontal="left" vertical="center"/>
    </xf>
    <xf numFmtId="0" fontId="4" fillId="0" borderId="145" xfId="10" applyFont="1" applyBorder="1" applyAlignment="1">
      <alignment horizontal="left" vertical="center"/>
    </xf>
    <xf numFmtId="164" fontId="4" fillId="0" borderId="70" xfId="10" applyNumberFormat="1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2" fillId="0" borderId="0" xfId="6" applyFont="1" applyAlignment="1">
      <alignment horizontal="center"/>
    </xf>
    <xf numFmtId="0" fontId="12" fillId="4" borderId="1" xfId="6" applyFont="1" applyFill="1" applyBorder="1" applyAlignment="1">
      <alignment horizontal="center" vertical="center"/>
    </xf>
    <xf numFmtId="0" fontId="13" fillId="0" borderId="0" xfId="6" applyFont="1" applyAlignment="1">
      <alignment horizontal="center" vertical="center"/>
    </xf>
    <xf numFmtId="0" fontId="13" fillId="0" borderId="8" xfId="6" applyFont="1" applyBorder="1" applyAlignment="1">
      <alignment horizontal="center" vertical="center"/>
    </xf>
    <xf numFmtId="0" fontId="3" fillId="0" borderId="0" xfId="6" applyAlignment="1">
      <alignment horizontal="center"/>
    </xf>
    <xf numFmtId="0" fontId="12" fillId="0" borderId="0" xfId="6" applyFont="1" applyAlignment="1">
      <alignment horizontal="center" vertical="center"/>
    </xf>
    <xf numFmtId="0" fontId="6" fillId="0" borderId="0" xfId="6" applyFont="1" applyAlignment="1">
      <alignment horizontal="center" vertical="center"/>
    </xf>
    <xf numFmtId="4" fontId="0" fillId="0" borderId="10" xfId="0" applyNumberFormat="1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8" fillId="0" borderId="14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8" fillId="2" borderId="20" xfId="0" applyFont="1" applyFill="1" applyBorder="1" applyAlignment="1">
      <alignment horizontal="left" vertical="center" wrapText="1"/>
    </xf>
    <xf numFmtId="0" fontId="0" fillId="0" borderId="43" xfId="0" applyBorder="1" applyAlignment="1">
      <alignment horizontal="left" vertical="center"/>
    </xf>
    <xf numFmtId="0" fontId="8" fillId="2" borderId="20" xfId="0" applyFont="1" applyFill="1" applyBorder="1" applyAlignment="1">
      <alignment horizontal="center" vertical="center" wrapText="1"/>
    </xf>
    <xf numFmtId="0" fontId="0" fillId="0" borderId="44" xfId="0" applyBorder="1" applyAlignment="1">
      <alignment horizontal="left" vertical="center"/>
    </xf>
    <xf numFmtId="0" fontId="8" fillId="2" borderId="21" xfId="0" applyFont="1" applyFill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top" wrapText="1"/>
    </xf>
    <xf numFmtId="0" fontId="0" fillId="0" borderId="17" xfId="0" applyBorder="1" applyAlignment="1">
      <alignment horizontal="left" vertical="center" wrapText="1"/>
    </xf>
    <xf numFmtId="0" fontId="0" fillId="0" borderId="43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</cellXfs>
  <cellStyles count="36">
    <cellStyle name="Moeda" xfId="1" builtinId="4"/>
    <cellStyle name="Moeda 2" xfId="3" xr:uid="{68127372-57BC-4E75-BBA6-3DC90604BCFA}"/>
    <cellStyle name="Moeda 2 2" xfId="4" xr:uid="{62A396E2-4A13-41C0-B9A7-37C9C3B365CD}"/>
    <cellStyle name="Moeda 3" xfId="5" xr:uid="{91AD4411-B1EB-4B86-93DB-26EDBFB3D3FC}"/>
    <cellStyle name="Moeda 3 2" xfId="18" xr:uid="{00000000-0005-0000-0000-000008000000}"/>
    <cellStyle name="Moeda 4" xfId="19" xr:uid="{00000000-0005-0000-0000-000009000000}"/>
    <cellStyle name="Moeda 5" xfId="20" xr:uid="{00000000-0005-0000-0000-00000A000000}"/>
    <cellStyle name="Moeda 6" xfId="16" xr:uid="{488AA732-DDC3-421E-8D86-6B867A57DD28}"/>
    <cellStyle name="Moeda 6 2" xfId="34" xr:uid="{63D213A3-37FF-4540-899B-4C26E77B5EC0}"/>
    <cellStyle name="Moeda 6 3" xfId="31" xr:uid="{8BD15199-D334-4D19-8A0D-EA28B4FC3227}"/>
    <cellStyle name="Moeda 7" xfId="32" xr:uid="{12D373F1-8B4B-4968-948A-A8CB12359644}"/>
    <cellStyle name="Normal" xfId="0" builtinId="0"/>
    <cellStyle name="Normal 12" xfId="21" xr:uid="{00000000-0005-0000-0000-00000B000000}"/>
    <cellStyle name="Normal 2" xfId="6" xr:uid="{72CDDBE3-1FA8-4B45-AFC2-60A5E73DF329}"/>
    <cellStyle name="Normal 2 2" xfId="7" xr:uid="{80829BEE-7EA7-416B-ACE8-F19A8878FB4C}"/>
    <cellStyle name="Normal 3" xfId="8" xr:uid="{E0478F76-FB4F-4B80-AE93-1142599B5E13}"/>
    <cellStyle name="Normal 3 2" xfId="22" xr:uid="{00000000-0005-0000-0000-00000E000000}"/>
    <cellStyle name="Normal 4" xfId="9" xr:uid="{510C542A-925F-4695-BA27-277F2164C528}"/>
    <cellStyle name="Normal 4 2" xfId="23" xr:uid="{00000000-0005-0000-0000-00000F000000}"/>
    <cellStyle name="Normal 5" xfId="10" xr:uid="{BAA9506C-9DC4-42B7-873C-A74535FAE896}"/>
    <cellStyle name="Normal 5 2" xfId="24" xr:uid="{00000000-0005-0000-0000-000010000000}"/>
    <cellStyle name="Normal 6" xfId="11" xr:uid="{CE2D42CC-4711-4277-A784-F311A42D981A}"/>
    <cellStyle name="Normal 7" xfId="15" xr:uid="{ABD873E6-A615-41F6-BA65-055891F7C9D9}"/>
    <cellStyle name="Normal 7 2" xfId="33" xr:uid="{75D563EC-8456-4772-BE15-7E3DBA98EBFE}"/>
    <cellStyle name="Normal 7 3" xfId="30" xr:uid="{BDEAF8AA-5965-4CF5-B93D-38244D6D8719}"/>
    <cellStyle name="Porcentagem" xfId="2" builtinId="5"/>
    <cellStyle name="Porcentagem 2" xfId="12" xr:uid="{945EAB33-89FD-4022-8FDE-B864B4443017}"/>
    <cellStyle name="Porcentagem 2 2" xfId="13" xr:uid="{FE6C2139-4E8B-4E7C-965D-4A2217A527AC}"/>
    <cellStyle name="Porcentagem 3" xfId="14" xr:uid="{3D4BE179-7AA2-4EAE-A296-19B33032DE69}"/>
    <cellStyle name="Porcentagem 3 2" xfId="25" xr:uid="{00000000-0005-0000-0000-000013000000}"/>
    <cellStyle name="Porcentagem 4" xfId="26" xr:uid="{00000000-0005-0000-0000-000014000000}"/>
    <cellStyle name="Porcentagem 5" xfId="27" xr:uid="{00000000-0005-0000-0000-000015000000}"/>
    <cellStyle name="Porcentagem 6" xfId="17" xr:uid="{00000000-0005-0000-0000-000049000000}"/>
    <cellStyle name="Vírgula" xfId="35" builtinId="3"/>
    <cellStyle name="Vírgula 2" xfId="28" xr:uid="{00000000-0005-0000-0000-000016000000}"/>
    <cellStyle name="Vírgula 3" xfId="29" xr:uid="{00000000-0005-0000-0000-000017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9C0006"/>
      <rgbColor rgb="00008000"/>
      <rgbColor rgb="00000080"/>
      <rgbColor rgb="00808000"/>
      <rgbColor rgb="00800080"/>
      <rgbColor rgb="00008080"/>
      <rgbColor rgb="00BFBFB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9D9D9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7CE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CC"/>
      <color rgb="FFFF66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13" Type="http://schemas.microsoft.com/office/2017/06/relationships/rdRichValue" Target="richData/rdrichvalue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microsoft.com/office/2017/06/relationships/rdRichValueStructure" Target="richData/rdrichvaluestructure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5" Type="http://schemas.microsoft.com/office/2017/06/relationships/rdRichValueTypes" Target="richData/rdRichValueTypes.xml"/><Relationship Id="rId4" Type="http://schemas.openxmlformats.org/officeDocument/2006/relationships/worksheet" Target="worksheets/sheet4.xml"/><Relationship Id="rId14" Type="http://schemas.microsoft.com/office/2022/10/relationships/richValueRel" Target="richData/richValueRel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85725</xdr:colOff>
      <xdr:row>0</xdr:row>
      <xdr:rowOff>76200</xdr:rowOff>
    </xdr:from>
    <xdr:to>
      <xdr:col>2</xdr:col>
      <xdr:colOff>523875</xdr:colOff>
      <xdr:row>3</xdr:row>
      <xdr:rowOff>38100</xdr:rowOff>
    </xdr:to>
    <xdr:pic>
      <xdr:nvPicPr>
        <xdr:cNvPr id="4097" name="Figuras 4">
          <a:extLst>
            <a:ext uri="{FF2B5EF4-FFF2-40B4-BE49-F238E27FC236}">
              <a16:creationId xmlns:a16="http://schemas.microsoft.com/office/drawing/2014/main" id="{69DD6AFD-FB33-DE7D-7B2A-0F72FA8B71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76200"/>
          <a:ext cx="990600" cy="4476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266700</xdr:colOff>
      <xdr:row>0</xdr:row>
      <xdr:rowOff>66675</xdr:rowOff>
    </xdr:from>
    <xdr:to>
      <xdr:col>1</xdr:col>
      <xdr:colOff>1638300</xdr:colOff>
      <xdr:row>6</xdr:row>
      <xdr:rowOff>85725</xdr:rowOff>
    </xdr:to>
    <xdr:pic>
      <xdr:nvPicPr>
        <xdr:cNvPr id="5121" name="Imagem 1">
          <a:extLst>
            <a:ext uri="{FF2B5EF4-FFF2-40B4-BE49-F238E27FC236}">
              <a16:creationId xmlns:a16="http://schemas.microsoft.com/office/drawing/2014/main" id="{6C731AA3-52BF-9D54-A6FA-D3CF1196C0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6675"/>
          <a:ext cx="1371600" cy="12192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67226-784A-4D22-831E-5759C5A77A87}">
  <sheetPr>
    <pageSetUpPr fitToPage="1"/>
  </sheetPr>
  <dimension ref="A2:N315"/>
  <sheetViews>
    <sheetView tabSelected="1" view="pageBreakPreview" zoomScale="85" zoomScaleNormal="85" zoomScaleSheetLayoutView="85" workbookViewId="0">
      <selection activeCell="L13" sqref="L13"/>
    </sheetView>
  </sheetViews>
  <sheetFormatPr defaultColWidth="8.7109375" defaultRowHeight="15"/>
  <cols>
    <col min="1" max="1" width="9.140625" style="1" customWidth="1"/>
    <col min="2" max="2" width="26.140625" style="1" customWidth="1"/>
    <col min="3" max="3" width="26.28515625" style="1" customWidth="1"/>
    <col min="4" max="4" width="18" style="1" customWidth="1"/>
    <col min="5" max="5" width="65.7109375" style="2" customWidth="1"/>
    <col min="6" max="6" width="12" style="1" customWidth="1"/>
    <col min="7" max="7" width="14.7109375" style="260" customWidth="1"/>
    <col min="8" max="8" width="10.28515625" style="1" customWidth="1"/>
    <col min="9" max="9" width="17.85546875" style="1" customWidth="1"/>
    <col min="10" max="10" width="18.140625" style="1" customWidth="1"/>
    <col min="11" max="11" width="22.85546875" style="1" customWidth="1"/>
    <col min="12" max="12" width="25.28515625" customWidth="1"/>
    <col min="14" max="14" width="23.28515625" customWidth="1"/>
  </cols>
  <sheetData>
    <row r="2" spans="1:14" s="4" customFormat="1" ht="15.75">
      <c r="A2" s="3"/>
      <c r="B2" s="456"/>
      <c r="C2" s="457" t="s">
        <v>758</v>
      </c>
      <c r="D2" s="457"/>
      <c r="E2" s="457"/>
      <c r="F2" s="457"/>
      <c r="G2" s="458" t="s">
        <v>0</v>
      </c>
      <c r="H2" s="458"/>
      <c r="I2" s="458"/>
      <c r="J2" s="459">
        <v>45810</v>
      </c>
      <c r="K2" s="459"/>
    </row>
    <row r="3" spans="1:14" s="4" customFormat="1" ht="15.75">
      <c r="A3" s="3"/>
      <c r="B3" s="456"/>
      <c r="C3" s="457"/>
      <c r="D3" s="457"/>
      <c r="E3" s="457"/>
      <c r="F3" s="457"/>
      <c r="G3" s="460" t="s">
        <v>1</v>
      </c>
      <c r="H3" s="460"/>
      <c r="I3" s="460"/>
      <c r="J3" s="461">
        <v>0.24180000000000001</v>
      </c>
      <c r="K3" s="461"/>
    </row>
    <row r="4" spans="1:14" s="4" customFormat="1" ht="16.5" thickBot="1">
      <c r="A4" s="3"/>
      <c r="B4" s="456"/>
      <c r="C4" s="457"/>
      <c r="D4" s="457"/>
      <c r="E4" s="457"/>
      <c r="F4" s="457"/>
      <c r="G4" s="462" t="s">
        <v>2</v>
      </c>
      <c r="H4" s="462"/>
      <c r="I4" s="462"/>
      <c r="J4" s="463">
        <v>0.14020000000000002</v>
      </c>
      <c r="K4" s="463"/>
    </row>
    <row r="5" spans="1:14" s="4" customFormat="1" ht="15.75" thickBot="1">
      <c r="A5" s="3"/>
      <c r="B5" s="456" t="s">
        <v>3</v>
      </c>
      <c r="C5" s="456" t="s">
        <v>4</v>
      </c>
      <c r="D5" s="456" t="s">
        <v>5</v>
      </c>
      <c r="E5" s="466" t="s">
        <v>6</v>
      </c>
      <c r="F5" s="467" t="s">
        <v>7</v>
      </c>
      <c r="G5" s="468" t="s">
        <v>8</v>
      </c>
      <c r="H5" s="456" t="s">
        <v>9</v>
      </c>
      <c r="I5" s="465" t="s">
        <v>10</v>
      </c>
      <c r="J5" s="465" t="s">
        <v>11</v>
      </c>
      <c r="K5" s="465" t="s">
        <v>12</v>
      </c>
    </row>
    <row r="6" spans="1:14" s="4" customFormat="1" ht="15.75" thickBot="1">
      <c r="A6" s="3"/>
      <c r="B6" s="456"/>
      <c r="C6" s="456"/>
      <c r="D6" s="456"/>
      <c r="E6" s="466"/>
      <c r="F6" s="467"/>
      <c r="G6" s="468"/>
      <c r="H6" s="456"/>
      <c r="I6" s="465"/>
      <c r="J6" s="465"/>
      <c r="K6" s="465"/>
    </row>
    <row r="7" spans="1:14" s="4" customFormat="1" ht="15.75" thickBot="1">
      <c r="A7" s="3"/>
      <c r="B7" s="456"/>
      <c r="C7" s="456"/>
      <c r="D7" s="456"/>
      <c r="E7" s="466"/>
      <c r="F7" s="467"/>
      <c r="G7" s="468"/>
      <c r="H7" s="456"/>
      <c r="I7" s="465"/>
      <c r="J7" s="465"/>
      <c r="K7" s="465"/>
    </row>
    <row r="8" spans="1:14" s="4" customFormat="1" ht="15.75" thickBot="1">
      <c r="A8" s="3"/>
      <c r="B8" s="454"/>
      <c r="C8" s="454"/>
      <c r="D8" s="454"/>
      <c r="E8" s="454"/>
      <c r="F8" s="454"/>
      <c r="G8" s="454"/>
      <c r="H8" s="454"/>
      <c r="I8" s="454"/>
      <c r="J8" s="454"/>
      <c r="K8" s="454"/>
    </row>
    <row r="9" spans="1:14" s="4" customFormat="1" ht="15.75" thickBot="1">
      <c r="A9" s="3"/>
      <c r="B9" s="193" t="s">
        <v>13</v>
      </c>
      <c r="C9" s="453" t="s">
        <v>435</v>
      </c>
      <c r="D9" s="453"/>
      <c r="E9" s="453"/>
      <c r="F9" s="453"/>
      <c r="G9" s="453"/>
      <c r="H9" s="453"/>
      <c r="I9" s="453"/>
      <c r="J9" s="453"/>
      <c r="K9" s="453"/>
      <c r="N9" s="6" t="s">
        <v>15</v>
      </c>
    </row>
    <row r="10" spans="1:14" s="4" customFormat="1" ht="30">
      <c r="A10" s="3"/>
      <c r="B10" s="378" t="s">
        <v>16</v>
      </c>
      <c r="C10" s="379" t="s">
        <v>760</v>
      </c>
      <c r="D10" s="379" t="s">
        <v>761</v>
      </c>
      <c r="E10" s="380" t="s">
        <v>759</v>
      </c>
      <c r="F10" s="381" t="s">
        <v>22</v>
      </c>
      <c r="G10" s="382">
        <v>18</v>
      </c>
      <c r="H10" s="383" t="s">
        <v>20</v>
      </c>
      <c r="I10" s="384"/>
      <c r="J10" s="385">
        <f>IF(H10="SERVIÇOS",TRUNC(I10*(1+$J$3),2),TRUNC(I10*(1+$J$4),2))</f>
        <v>0</v>
      </c>
      <c r="K10" s="386">
        <f t="shared" ref="K10" si="0">TRUNC(G10*J10,2)</f>
        <v>0</v>
      </c>
      <c r="N10" s="323"/>
    </row>
    <row r="11" spans="1:14" s="4" customFormat="1" ht="30">
      <c r="A11" s="3"/>
      <c r="B11" s="387" t="s">
        <v>21</v>
      </c>
      <c r="C11" s="388" t="s">
        <v>17</v>
      </c>
      <c r="D11" s="388">
        <v>105115</v>
      </c>
      <c r="E11" s="389" t="s">
        <v>18</v>
      </c>
      <c r="F11" s="388" t="s">
        <v>19</v>
      </c>
      <c r="G11" s="390">
        <v>3</v>
      </c>
      <c r="H11" s="391" t="s">
        <v>20</v>
      </c>
      <c r="I11" s="392"/>
      <c r="J11" s="392">
        <f>IF(H11="SERVIÇOS",TRUNC(I11*(1+$J$3),2),TRUNC(I11*(1+$J$4),2))</f>
        <v>0</v>
      </c>
      <c r="K11" s="393">
        <f t="shared" ref="K11" si="1">TRUNC(G11*J11,2)</f>
        <v>0</v>
      </c>
      <c r="N11" s="13" t="s">
        <v>20</v>
      </c>
    </row>
    <row r="12" spans="1:14" s="4" customFormat="1">
      <c r="A12" s="3"/>
      <c r="B12" s="387" t="s">
        <v>24</v>
      </c>
      <c r="C12" s="388" t="s">
        <v>17</v>
      </c>
      <c r="D12" s="388">
        <v>10777</v>
      </c>
      <c r="E12" s="389" t="s">
        <v>444</v>
      </c>
      <c r="F12" s="388" t="s">
        <v>22</v>
      </c>
      <c r="G12" s="390">
        <v>18</v>
      </c>
      <c r="H12" s="391" t="s">
        <v>20</v>
      </c>
      <c r="I12" s="392"/>
      <c r="J12" s="392">
        <f t="shared" ref="J12:J13" si="2">IF(H12="SERVIÇOS",TRUNC(I12*(1+$J$3),2),TRUNC(I12*(1+$J$4),2))</f>
        <v>0</v>
      </c>
      <c r="K12" s="393">
        <f t="shared" ref="K12:K13" si="3">TRUNC(G12*J12,2)</f>
        <v>0</v>
      </c>
      <c r="N12" s="13" t="s">
        <v>23</v>
      </c>
    </row>
    <row r="13" spans="1:14" s="4" customFormat="1" ht="30">
      <c r="A13" s="3"/>
      <c r="B13" s="387" t="s">
        <v>26</v>
      </c>
      <c r="C13" s="388" t="s">
        <v>17</v>
      </c>
      <c r="D13" s="388">
        <v>10775</v>
      </c>
      <c r="E13" s="389" t="s">
        <v>443</v>
      </c>
      <c r="F13" s="388" t="s">
        <v>22</v>
      </c>
      <c r="G13" s="390">
        <v>18</v>
      </c>
      <c r="H13" s="391" t="s">
        <v>20</v>
      </c>
      <c r="I13" s="392"/>
      <c r="J13" s="392">
        <f t="shared" si="2"/>
        <v>0</v>
      </c>
      <c r="K13" s="393">
        <f t="shared" si="3"/>
        <v>0</v>
      </c>
      <c r="N13" s="3"/>
    </row>
    <row r="14" spans="1:14" s="4" customFormat="1">
      <c r="A14" s="3"/>
      <c r="B14" s="387" t="s">
        <v>127</v>
      </c>
      <c r="C14" s="388" t="s">
        <v>17</v>
      </c>
      <c r="D14" s="388">
        <v>10776</v>
      </c>
      <c r="E14" s="389" t="s">
        <v>25</v>
      </c>
      <c r="F14" s="388" t="s">
        <v>22</v>
      </c>
      <c r="G14" s="390">
        <v>18</v>
      </c>
      <c r="H14" s="391" t="s">
        <v>20</v>
      </c>
      <c r="I14" s="392"/>
      <c r="J14" s="392">
        <f t="shared" ref="J14:J15" si="4">IF(H14="SERVIÇOS",TRUNC(I14*(1+$J$3),2),TRUNC(I14*(1+$J$4),2))</f>
        <v>0</v>
      </c>
      <c r="K14" s="393">
        <f t="shared" ref="K14:K15" si="5">TRUNC(G14*J14,2)</f>
        <v>0</v>
      </c>
      <c r="N14" s="3"/>
    </row>
    <row r="15" spans="1:14" s="4" customFormat="1" ht="15.75" thickBot="1">
      <c r="A15" s="3"/>
      <c r="B15" s="394" t="s">
        <v>128</v>
      </c>
      <c r="C15" s="395" t="s">
        <v>27</v>
      </c>
      <c r="D15" s="395" t="s">
        <v>28</v>
      </c>
      <c r="E15" s="396" t="s">
        <v>29</v>
      </c>
      <c r="F15" s="395" t="s">
        <v>30</v>
      </c>
      <c r="G15" s="397">
        <v>12</v>
      </c>
      <c r="H15" s="398" t="s">
        <v>20</v>
      </c>
      <c r="I15" s="399"/>
      <c r="J15" s="399">
        <f t="shared" si="4"/>
        <v>0</v>
      </c>
      <c r="K15" s="400">
        <f t="shared" si="5"/>
        <v>0</v>
      </c>
      <c r="N15" s="3"/>
    </row>
    <row r="16" spans="1:14" s="4" customFormat="1" ht="15.75" thickBot="1">
      <c r="A16" s="3" t="s">
        <v>31</v>
      </c>
      <c r="B16" s="455"/>
      <c r="C16" s="455"/>
      <c r="D16" s="455"/>
      <c r="E16" s="455"/>
      <c r="F16" s="455"/>
      <c r="G16" s="455"/>
      <c r="H16" s="455"/>
      <c r="I16" s="455"/>
      <c r="J16" s="189" t="str">
        <f>CONCATENATE("SUBTOTAL ",B9)</f>
        <v>SUBTOTAL 1.0</v>
      </c>
      <c r="K16" s="190">
        <f>SUM(K10:K15)</f>
        <v>0</v>
      </c>
      <c r="L16" s="194"/>
    </row>
    <row r="17" spans="1:12" s="4" customFormat="1" ht="15.75" thickBot="1">
      <c r="A17" s="3"/>
      <c r="B17" s="5" t="s">
        <v>32</v>
      </c>
      <c r="C17" s="431" t="s">
        <v>440</v>
      </c>
      <c r="D17" s="431"/>
      <c r="E17" s="431"/>
      <c r="F17" s="431"/>
      <c r="G17" s="431"/>
      <c r="H17" s="431"/>
      <c r="I17" s="431"/>
      <c r="J17" s="431"/>
      <c r="K17" s="431"/>
    </row>
    <row r="18" spans="1:12" s="4" customFormat="1">
      <c r="A18" s="3"/>
      <c r="B18" s="7" t="s">
        <v>33</v>
      </c>
      <c r="C18" s="8" t="s">
        <v>17</v>
      </c>
      <c r="D18" s="8">
        <v>99063</v>
      </c>
      <c r="E18" s="9" t="s">
        <v>436</v>
      </c>
      <c r="F18" s="8" t="s">
        <v>22</v>
      </c>
      <c r="G18" s="244">
        <v>18</v>
      </c>
      <c r="H18" s="10" t="s">
        <v>20</v>
      </c>
      <c r="I18" s="11"/>
      <c r="J18" s="11">
        <f t="shared" ref="J18" si="6">IF(H18="SERVIÇOS",TRUNC(I18*(1+$J$3),2),TRUNC(I18*(1+$J$4),2))</f>
        <v>0</v>
      </c>
      <c r="K18" s="12">
        <f t="shared" ref="K18" si="7">TRUNC(G18*J18,2)</f>
        <v>0</v>
      </c>
    </row>
    <row r="19" spans="1:12" s="4" customFormat="1">
      <c r="A19" s="3"/>
      <c r="B19" s="21" t="s">
        <v>35</v>
      </c>
      <c r="C19" s="22" t="s">
        <v>17</v>
      </c>
      <c r="D19" s="22">
        <v>41093</v>
      </c>
      <c r="E19" s="23" t="s">
        <v>437</v>
      </c>
      <c r="F19" s="22" t="s">
        <v>22</v>
      </c>
      <c r="G19" s="245">
        <v>18</v>
      </c>
      <c r="H19" s="24" t="s">
        <v>20</v>
      </c>
      <c r="I19" s="25"/>
      <c r="J19" s="25">
        <f t="shared" ref="J19" si="8">IF(H19="SERVIÇOS",TRUNC(I19*(1+$J$3),2),TRUNC(I19*(1+$J$4),2))</f>
        <v>0</v>
      </c>
      <c r="K19" s="26">
        <f t="shared" ref="K19" si="9">TRUNC(G19*J19,2)</f>
        <v>0</v>
      </c>
    </row>
    <row r="20" spans="1:12" s="4" customFormat="1">
      <c r="A20" s="3"/>
      <c r="B20" s="21" t="s">
        <v>137</v>
      </c>
      <c r="C20" s="22" t="s">
        <v>17</v>
      </c>
      <c r="D20" s="22">
        <v>40944</v>
      </c>
      <c r="E20" s="23" t="s">
        <v>441</v>
      </c>
      <c r="F20" s="22" t="s">
        <v>22</v>
      </c>
      <c r="G20" s="245">
        <v>18</v>
      </c>
      <c r="H20" s="24" t="s">
        <v>20</v>
      </c>
      <c r="I20" s="25"/>
      <c r="J20" s="25">
        <f t="shared" ref="J20" si="10">IF(H20="SERVIÇOS",TRUNC(I20*(1+$J$3),2),TRUNC(I20*(1+$J$4),2))</f>
        <v>0</v>
      </c>
      <c r="K20" s="26">
        <f t="shared" ref="K20" si="11">TRUNC(G20*J20,2)</f>
        <v>0</v>
      </c>
    </row>
    <row r="21" spans="1:12" s="4" customFormat="1">
      <c r="A21" s="3"/>
      <c r="B21" s="21" t="s">
        <v>138</v>
      </c>
      <c r="C21" s="22" t="s">
        <v>17</v>
      </c>
      <c r="D21" s="22">
        <v>40818</v>
      </c>
      <c r="E21" s="23" t="s">
        <v>438</v>
      </c>
      <c r="F21" s="22" t="s">
        <v>22</v>
      </c>
      <c r="G21" s="245">
        <v>18</v>
      </c>
      <c r="H21" s="24" t="s">
        <v>20</v>
      </c>
      <c r="I21" s="25"/>
      <c r="J21" s="25">
        <f t="shared" ref="J21" si="12">IF(H21="SERVIÇOS",TRUNC(I21*(1+$J$3),2),TRUNC(I21*(1+$J$4),2))</f>
        <v>0</v>
      </c>
      <c r="K21" s="26">
        <f t="shared" ref="K21" si="13">TRUNC(G21*J21,2)</f>
        <v>0</v>
      </c>
    </row>
    <row r="22" spans="1:12" s="4" customFormat="1">
      <c r="A22" s="3"/>
      <c r="B22" s="21" t="s">
        <v>316</v>
      </c>
      <c r="C22" s="22" t="s">
        <v>17</v>
      </c>
      <c r="D22" s="22">
        <v>40811</v>
      </c>
      <c r="E22" s="23" t="s">
        <v>439</v>
      </c>
      <c r="F22" s="22" t="s">
        <v>22</v>
      </c>
      <c r="G22" s="245">
        <v>18</v>
      </c>
      <c r="H22" s="24" t="s">
        <v>20</v>
      </c>
      <c r="I22" s="25"/>
      <c r="J22" s="25">
        <f t="shared" ref="J22" si="14">IF(H22="SERVIÇOS",TRUNC(I22*(1+$J$3),2),TRUNC(I22*(1+$J$4),2))</f>
        <v>0</v>
      </c>
      <c r="K22" s="26">
        <f t="shared" ref="K22" si="15">TRUNC(G22*J22,2)</f>
        <v>0</v>
      </c>
    </row>
    <row r="23" spans="1:12" s="4" customFormat="1" ht="15.75" thickBot="1">
      <c r="A23" s="3"/>
      <c r="B23" s="21" t="s">
        <v>317</v>
      </c>
      <c r="C23" s="22" t="s">
        <v>17</v>
      </c>
      <c r="D23" s="22">
        <v>40931</v>
      </c>
      <c r="E23" s="121" t="s">
        <v>442</v>
      </c>
      <c r="F23" s="84" t="s">
        <v>22</v>
      </c>
      <c r="G23" s="246">
        <v>18</v>
      </c>
      <c r="H23" s="136" t="s">
        <v>20</v>
      </c>
      <c r="I23" s="86"/>
      <c r="J23" s="86">
        <f t="shared" ref="J23" si="16">IF(H23="SERVIÇOS",TRUNC(I23*(1+$J$3),2),TRUNC(I23*(1+$J$4),2))</f>
        <v>0</v>
      </c>
      <c r="K23" s="137">
        <f t="shared" ref="K23" si="17">TRUNC(G23*J23,2)</f>
        <v>0</v>
      </c>
    </row>
    <row r="24" spans="1:12" s="4" customFormat="1" ht="15.75" thickBot="1">
      <c r="A24" s="3" t="s">
        <v>31</v>
      </c>
      <c r="B24" s="454"/>
      <c r="C24" s="454"/>
      <c r="D24" s="454"/>
      <c r="E24" s="454"/>
      <c r="F24" s="454"/>
      <c r="G24" s="454"/>
      <c r="H24" s="454"/>
      <c r="I24" s="454"/>
      <c r="J24" s="19" t="str">
        <f>CONCATENATE("SUBTOTAL ",B17)</f>
        <v>SUBTOTAL 2.0</v>
      </c>
      <c r="K24" s="20">
        <f>SUM(K18:K23)</f>
        <v>0</v>
      </c>
    </row>
    <row r="25" spans="1:12" s="4" customFormat="1" ht="15.75" thickBot="1">
      <c r="A25" s="3"/>
      <c r="B25" s="5" t="s">
        <v>36</v>
      </c>
      <c r="C25" s="431" t="s">
        <v>37</v>
      </c>
      <c r="D25" s="431"/>
      <c r="E25" s="431"/>
      <c r="F25" s="431"/>
      <c r="G25" s="431"/>
      <c r="H25" s="431"/>
      <c r="I25" s="431"/>
      <c r="J25" s="431"/>
      <c r="K25" s="431"/>
    </row>
    <row r="26" spans="1:12" s="4" customFormat="1" ht="15.75" thickBot="1">
      <c r="A26" s="3"/>
      <c r="B26" s="7" t="s">
        <v>38</v>
      </c>
      <c r="C26" s="8" t="s">
        <v>27</v>
      </c>
      <c r="D26" s="8" t="s">
        <v>39</v>
      </c>
      <c r="E26" s="9" t="s">
        <v>40</v>
      </c>
      <c r="F26" s="8" t="s">
        <v>34</v>
      </c>
      <c r="G26" s="244">
        <v>250</v>
      </c>
      <c r="H26" s="10" t="s">
        <v>20</v>
      </c>
      <c r="I26" s="11"/>
      <c r="J26" s="11">
        <f t="shared" ref="J26" si="18">IF(H26="SERVIÇOS",TRUNC(I26*(1+$J$3),2),TRUNC(I26*(1+$J$4),2))</f>
        <v>0</v>
      </c>
      <c r="K26" s="12">
        <f t="shared" ref="K26" si="19">TRUNC(G26*J26,2)</f>
        <v>0</v>
      </c>
    </row>
    <row r="27" spans="1:12" s="4" customFormat="1" ht="15.75" thickBot="1">
      <c r="A27" s="3" t="s">
        <v>31</v>
      </c>
      <c r="B27" s="454"/>
      <c r="C27" s="454"/>
      <c r="D27" s="454"/>
      <c r="E27" s="454"/>
      <c r="F27" s="454"/>
      <c r="G27" s="454"/>
      <c r="H27" s="454"/>
      <c r="I27" s="454"/>
      <c r="J27" s="19" t="str">
        <f>CONCATENATE("SUBTOTAL ",B25)</f>
        <v>SUBTOTAL 3.0</v>
      </c>
      <c r="K27" s="20">
        <f>SUM(K26:K26)</f>
        <v>0</v>
      </c>
    </row>
    <row r="28" spans="1:12" s="4" customFormat="1" ht="15.75" thickBot="1">
      <c r="A28" s="3"/>
      <c r="B28" s="120" t="s">
        <v>43</v>
      </c>
      <c r="C28" s="453" t="s">
        <v>464</v>
      </c>
      <c r="D28" s="453"/>
      <c r="E28" s="453"/>
      <c r="F28" s="453"/>
      <c r="G28" s="453"/>
      <c r="H28" s="453"/>
      <c r="I28" s="453"/>
      <c r="J28" s="453"/>
      <c r="K28" s="453"/>
    </row>
    <row r="29" spans="1:12" s="4" customFormat="1" ht="165">
      <c r="A29" s="3"/>
      <c r="B29" s="124" t="s">
        <v>44</v>
      </c>
      <c r="C29" s="167" t="s">
        <v>45</v>
      </c>
      <c r="D29" s="125" t="s">
        <v>449</v>
      </c>
      <c r="E29" s="203" t="s">
        <v>469</v>
      </c>
      <c r="F29" s="125" t="s">
        <v>34</v>
      </c>
      <c r="G29" s="247">
        <v>2311.2800000000002</v>
      </c>
      <c r="H29" s="126" t="s">
        <v>428</v>
      </c>
      <c r="I29" s="127"/>
      <c r="J29" s="127">
        <f t="shared" ref="J29:J38" si="20">I29</f>
        <v>0</v>
      </c>
      <c r="K29" s="128">
        <f>TRUNC(G29*J29,2)</f>
        <v>0</v>
      </c>
    </row>
    <row r="30" spans="1:12" s="4" customFormat="1" ht="165">
      <c r="A30" s="3"/>
      <c r="B30" s="168" t="s">
        <v>46</v>
      </c>
      <c r="C30" s="169" t="s">
        <v>45</v>
      </c>
      <c r="D30" s="170" t="s">
        <v>450</v>
      </c>
      <c r="E30" s="202" t="s">
        <v>470</v>
      </c>
      <c r="F30" s="170" t="s">
        <v>34</v>
      </c>
      <c r="G30" s="248">
        <v>2252.5100000000002</v>
      </c>
      <c r="H30" s="171" t="s">
        <v>428</v>
      </c>
      <c r="I30" s="172"/>
      <c r="J30" s="172">
        <f t="shared" si="20"/>
        <v>0</v>
      </c>
      <c r="K30" s="173">
        <f t="shared" ref="K30:K33" si="21">TRUNC(G30*J30,2)</f>
        <v>0</v>
      </c>
      <c r="L30" s="122"/>
    </row>
    <row r="31" spans="1:12" s="4" customFormat="1" ht="165">
      <c r="A31" s="3"/>
      <c r="B31" s="168" t="s">
        <v>47</v>
      </c>
      <c r="C31" s="169" t="s">
        <v>45</v>
      </c>
      <c r="D31" s="170" t="s">
        <v>451</v>
      </c>
      <c r="E31" s="202" t="s">
        <v>471</v>
      </c>
      <c r="F31" s="170" t="s">
        <v>34</v>
      </c>
      <c r="G31" s="248">
        <v>1760.4</v>
      </c>
      <c r="H31" s="171" t="s">
        <v>428</v>
      </c>
      <c r="I31" s="172"/>
      <c r="J31" s="172">
        <f t="shared" si="20"/>
        <v>0</v>
      </c>
      <c r="K31" s="173">
        <f t="shared" si="21"/>
        <v>0</v>
      </c>
      <c r="L31" s="122"/>
    </row>
    <row r="32" spans="1:12" s="4" customFormat="1" ht="165">
      <c r="A32" s="3"/>
      <c r="B32" s="168" t="s">
        <v>48</v>
      </c>
      <c r="C32" s="169" t="s">
        <v>45</v>
      </c>
      <c r="D32" s="170" t="s">
        <v>452</v>
      </c>
      <c r="E32" s="202" t="s">
        <v>472</v>
      </c>
      <c r="F32" s="170" t="s">
        <v>34</v>
      </c>
      <c r="G32" s="248">
        <v>729.27</v>
      </c>
      <c r="H32" s="171" t="s">
        <v>428</v>
      </c>
      <c r="I32" s="172"/>
      <c r="J32" s="172">
        <f t="shared" si="20"/>
        <v>0</v>
      </c>
      <c r="K32" s="173">
        <f t="shared" si="21"/>
        <v>0</v>
      </c>
      <c r="L32" s="122"/>
    </row>
    <row r="33" spans="1:11" s="4" customFormat="1" ht="165">
      <c r="A33" s="3"/>
      <c r="B33" s="168" t="s">
        <v>309</v>
      </c>
      <c r="C33" s="169" t="s">
        <v>45</v>
      </c>
      <c r="D33" s="170" t="s">
        <v>453</v>
      </c>
      <c r="E33" s="202" t="s">
        <v>473</v>
      </c>
      <c r="F33" s="170" t="s">
        <v>34</v>
      </c>
      <c r="G33" s="248">
        <v>2026</v>
      </c>
      <c r="H33" s="171" t="s">
        <v>428</v>
      </c>
      <c r="I33" s="172"/>
      <c r="J33" s="172">
        <f t="shared" si="20"/>
        <v>0</v>
      </c>
      <c r="K33" s="173">
        <f t="shared" si="21"/>
        <v>0</v>
      </c>
    </row>
    <row r="34" spans="1:11" s="4" customFormat="1" ht="135">
      <c r="A34" s="3"/>
      <c r="B34" s="168" t="s">
        <v>310</v>
      </c>
      <c r="C34" s="169" t="s">
        <v>45</v>
      </c>
      <c r="D34" s="170" t="s">
        <v>454</v>
      </c>
      <c r="E34" s="202" t="s">
        <v>474</v>
      </c>
      <c r="F34" s="170" t="s">
        <v>34</v>
      </c>
      <c r="G34" s="248">
        <v>3520.73</v>
      </c>
      <c r="H34" s="171" t="s">
        <v>428</v>
      </c>
      <c r="I34" s="172"/>
      <c r="J34" s="172">
        <f t="shared" si="20"/>
        <v>0</v>
      </c>
      <c r="K34" s="173">
        <f t="shared" ref="K34:K36" si="22">TRUNC(G34*J34,2)</f>
        <v>0</v>
      </c>
    </row>
    <row r="35" spans="1:11" s="4" customFormat="1" ht="135">
      <c r="A35" s="3"/>
      <c r="B35" s="168" t="s">
        <v>311</v>
      </c>
      <c r="C35" s="169" t="s">
        <v>45</v>
      </c>
      <c r="D35" s="170" t="s">
        <v>455</v>
      </c>
      <c r="E35" s="202" t="s">
        <v>475</v>
      </c>
      <c r="F35" s="170" t="s">
        <v>34</v>
      </c>
      <c r="G35" s="248">
        <v>1214.21</v>
      </c>
      <c r="H35" s="171" t="s">
        <v>428</v>
      </c>
      <c r="I35" s="172"/>
      <c r="J35" s="172">
        <f t="shared" si="20"/>
        <v>0</v>
      </c>
      <c r="K35" s="173">
        <f t="shared" si="22"/>
        <v>0</v>
      </c>
    </row>
    <row r="36" spans="1:11" s="4" customFormat="1" ht="135">
      <c r="A36" s="3"/>
      <c r="B36" s="168" t="s">
        <v>425</v>
      </c>
      <c r="C36" s="169" t="s">
        <v>45</v>
      </c>
      <c r="D36" s="170" t="s">
        <v>456</v>
      </c>
      <c r="E36" s="202" t="s">
        <v>476</v>
      </c>
      <c r="F36" s="170" t="s">
        <v>34</v>
      </c>
      <c r="G36" s="248">
        <v>1176.42</v>
      </c>
      <c r="H36" s="171" t="s">
        <v>428</v>
      </c>
      <c r="I36" s="172"/>
      <c r="J36" s="172">
        <f t="shared" si="20"/>
        <v>0</v>
      </c>
      <c r="K36" s="173">
        <f t="shared" si="22"/>
        <v>0</v>
      </c>
    </row>
    <row r="37" spans="1:11" s="4" customFormat="1" ht="30">
      <c r="A37" s="3"/>
      <c r="B37" s="168" t="s">
        <v>426</v>
      </c>
      <c r="C37" s="169" t="s">
        <v>45</v>
      </c>
      <c r="D37" s="170" t="s">
        <v>459</v>
      </c>
      <c r="E37" s="202" t="s">
        <v>457</v>
      </c>
      <c r="F37" s="170" t="s">
        <v>34</v>
      </c>
      <c r="G37" s="248">
        <f>SUM(G29:G36)</f>
        <v>14990.820000000002</v>
      </c>
      <c r="H37" s="171" t="s">
        <v>428</v>
      </c>
      <c r="I37" s="172"/>
      <c r="J37" s="172">
        <f>I37</f>
        <v>0</v>
      </c>
      <c r="K37" s="173">
        <f t="shared" ref="K37" si="23">TRUNC(G37*J37,2)</f>
        <v>0</v>
      </c>
    </row>
    <row r="38" spans="1:11" s="4" customFormat="1" ht="45.75" thickBot="1">
      <c r="A38" s="3"/>
      <c r="B38" s="129" t="s">
        <v>427</v>
      </c>
      <c r="C38" s="166" t="s">
        <v>45</v>
      </c>
      <c r="D38" s="130" t="s">
        <v>460</v>
      </c>
      <c r="E38" s="165" t="s">
        <v>458</v>
      </c>
      <c r="F38" s="130" t="s">
        <v>19</v>
      </c>
      <c r="G38" s="249">
        <v>15</v>
      </c>
      <c r="H38" s="131" t="s">
        <v>428</v>
      </c>
      <c r="I38" s="174"/>
      <c r="J38" s="174">
        <f t="shared" si="20"/>
        <v>0</v>
      </c>
      <c r="K38" s="191">
        <f t="shared" ref="K38" si="24">TRUNC(G38*J38,2)</f>
        <v>0</v>
      </c>
    </row>
    <row r="39" spans="1:11" s="4" customFormat="1" ht="15.75" thickBot="1">
      <c r="A39" s="3" t="s">
        <v>31</v>
      </c>
      <c r="B39" s="450"/>
      <c r="C39" s="450"/>
      <c r="D39" s="450"/>
      <c r="E39" s="450"/>
      <c r="F39" s="450"/>
      <c r="G39" s="450"/>
      <c r="H39" s="450"/>
      <c r="I39" s="450"/>
      <c r="J39" s="189" t="str">
        <f>CONCATENATE("SUBTOTAL ",B28)</f>
        <v>SUBTOTAL 4.0</v>
      </c>
      <c r="K39" s="190">
        <f>SUM(K29:K38)</f>
        <v>0</v>
      </c>
    </row>
    <row r="40" spans="1:11" s="4" customFormat="1" ht="15.75" thickBot="1">
      <c r="A40" s="3"/>
      <c r="B40" s="123" t="s">
        <v>49</v>
      </c>
      <c r="C40" s="451" t="s">
        <v>312</v>
      </c>
      <c r="D40" s="451"/>
      <c r="E40" s="451"/>
      <c r="F40" s="451"/>
      <c r="G40" s="451"/>
      <c r="H40" s="451"/>
      <c r="I40" s="451"/>
      <c r="J40" s="451"/>
      <c r="K40" s="452"/>
    </row>
    <row r="41" spans="1:11" s="4" customFormat="1">
      <c r="A41" s="3"/>
      <c r="B41" s="138" t="s">
        <v>50</v>
      </c>
      <c r="C41" s="139" t="s">
        <v>313</v>
      </c>
      <c r="D41" s="139" t="s">
        <v>126</v>
      </c>
      <c r="E41" s="140" t="s">
        <v>322</v>
      </c>
      <c r="F41" s="139" t="s">
        <v>19</v>
      </c>
      <c r="G41" s="250">
        <v>10</v>
      </c>
      <c r="H41" s="132" t="s">
        <v>428</v>
      </c>
      <c r="I41" s="141"/>
      <c r="J41" s="142">
        <f>I41</f>
        <v>0</v>
      </c>
      <c r="K41" s="143">
        <f t="shared" ref="K41:K42" si="25">TRUNC(G41*J41,2)</f>
        <v>0</v>
      </c>
    </row>
    <row r="42" spans="1:11" s="4" customFormat="1">
      <c r="A42" s="3"/>
      <c r="B42" s="144" t="s">
        <v>51</v>
      </c>
      <c r="C42" s="145" t="s">
        <v>313</v>
      </c>
      <c r="D42" s="145" t="s">
        <v>315</v>
      </c>
      <c r="E42" s="146" t="s">
        <v>323</v>
      </c>
      <c r="F42" s="145" t="s">
        <v>19</v>
      </c>
      <c r="G42" s="251">
        <v>12</v>
      </c>
      <c r="H42" s="133" t="s">
        <v>428</v>
      </c>
      <c r="I42" s="147"/>
      <c r="J42" s="148">
        <f t="shared" ref="J42:J46" si="26">I42</f>
        <v>0</v>
      </c>
      <c r="K42" s="149">
        <f t="shared" si="25"/>
        <v>0</v>
      </c>
    </row>
    <row r="43" spans="1:11" s="4" customFormat="1">
      <c r="A43" s="3"/>
      <c r="B43" s="144" t="s">
        <v>52</v>
      </c>
      <c r="C43" s="145" t="s">
        <v>313</v>
      </c>
      <c r="D43" s="145" t="s">
        <v>318</v>
      </c>
      <c r="E43" s="146" t="s">
        <v>324</v>
      </c>
      <c r="F43" s="145" t="s">
        <v>19</v>
      </c>
      <c r="G43" s="251">
        <v>7</v>
      </c>
      <c r="H43" s="133" t="s">
        <v>428</v>
      </c>
      <c r="I43" s="147"/>
      <c r="J43" s="148">
        <f t="shared" si="26"/>
        <v>0</v>
      </c>
      <c r="K43" s="149">
        <f t="shared" ref="K43:K46" si="27">TRUNC(G43*J43,2)</f>
        <v>0</v>
      </c>
    </row>
    <row r="44" spans="1:11" s="4" customFormat="1">
      <c r="A44" s="3"/>
      <c r="B44" s="150" t="s">
        <v>53</v>
      </c>
      <c r="C44" s="145" t="s">
        <v>313</v>
      </c>
      <c r="D44" s="151" t="s">
        <v>319</v>
      </c>
      <c r="E44" s="146" t="s">
        <v>325</v>
      </c>
      <c r="F44" s="151" t="s">
        <v>19</v>
      </c>
      <c r="G44" s="252">
        <v>3</v>
      </c>
      <c r="H44" s="134" t="s">
        <v>428</v>
      </c>
      <c r="I44" s="152"/>
      <c r="J44" s="153">
        <f t="shared" si="26"/>
        <v>0</v>
      </c>
      <c r="K44" s="154">
        <f t="shared" si="27"/>
        <v>0</v>
      </c>
    </row>
    <row r="45" spans="1:11" s="4" customFormat="1">
      <c r="A45" s="3"/>
      <c r="B45" s="150" t="s">
        <v>55</v>
      </c>
      <c r="C45" s="145" t="s">
        <v>313</v>
      </c>
      <c r="D45" s="151" t="s">
        <v>320</v>
      </c>
      <c r="E45" s="146" t="s">
        <v>326</v>
      </c>
      <c r="F45" s="151" t="s">
        <v>19</v>
      </c>
      <c r="G45" s="252">
        <v>4</v>
      </c>
      <c r="H45" s="134" t="s">
        <v>428</v>
      </c>
      <c r="I45" s="152"/>
      <c r="J45" s="153">
        <f t="shared" si="26"/>
        <v>0</v>
      </c>
      <c r="K45" s="154">
        <f t="shared" si="27"/>
        <v>0</v>
      </c>
    </row>
    <row r="46" spans="1:11" s="4" customFormat="1" ht="30">
      <c r="A46" s="3"/>
      <c r="B46" s="150" t="s">
        <v>57</v>
      </c>
      <c r="C46" s="145" t="s">
        <v>313</v>
      </c>
      <c r="D46" s="151" t="s">
        <v>321</v>
      </c>
      <c r="E46" s="146" t="s">
        <v>448</v>
      </c>
      <c r="F46" s="151" t="s">
        <v>19</v>
      </c>
      <c r="G46" s="252">
        <v>2</v>
      </c>
      <c r="H46" s="134" t="s">
        <v>428</v>
      </c>
      <c r="I46" s="152"/>
      <c r="J46" s="153">
        <f t="shared" si="26"/>
        <v>0</v>
      </c>
      <c r="K46" s="154">
        <f t="shared" si="27"/>
        <v>0</v>
      </c>
    </row>
    <row r="47" spans="1:11" s="4" customFormat="1" ht="15.75" thickBot="1">
      <c r="A47" s="3"/>
      <c r="B47" s="155" t="s">
        <v>60</v>
      </c>
      <c r="C47" s="156" t="s">
        <v>313</v>
      </c>
      <c r="D47" s="157" t="s">
        <v>327</v>
      </c>
      <c r="E47" s="158" t="s">
        <v>447</v>
      </c>
      <c r="F47" s="157" t="s">
        <v>19</v>
      </c>
      <c r="G47" s="253">
        <v>3</v>
      </c>
      <c r="H47" s="135" t="s">
        <v>428</v>
      </c>
      <c r="I47" s="159"/>
      <c r="J47" s="160">
        <f t="shared" ref="J47" si="28">I47</f>
        <v>0</v>
      </c>
      <c r="K47" s="161">
        <f t="shared" ref="K47" si="29">TRUNC(G47*J47,2)</f>
        <v>0</v>
      </c>
    </row>
    <row r="48" spans="1:11" s="4" customFormat="1" ht="15.75" thickBot="1">
      <c r="A48" s="3" t="s">
        <v>31</v>
      </c>
      <c r="B48" s="434"/>
      <c r="C48" s="434"/>
      <c r="D48" s="434"/>
      <c r="E48" s="434"/>
      <c r="F48" s="434"/>
      <c r="G48" s="434"/>
      <c r="H48" s="434"/>
      <c r="I48" s="434"/>
      <c r="J48" s="19" t="str">
        <f>CONCATENATE("SUBTOTAL ",B40)</f>
        <v>SUBTOTAL 5.0</v>
      </c>
      <c r="K48" s="20">
        <f>SUM(K41:K47)</f>
        <v>0</v>
      </c>
    </row>
    <row r="49" spans="1:11" s="4" customFormat="1" ht="15.75" thickBot="1">
      <c r="A49" s="3"/>
      <c r="B49" s="123" t="s">
        <v>102</v>
      </c>
      <c r="C49" s="451" t="s">
        <v>465</v>
      </c>
      <c r="D49" s="451"/>
      <c r="E49" s="451"/>
      <c r="F49" s="451"/>
      <c r="G49" s="451"/>
      <c r="H49" s="451"/>
      <c r="I49" s="451"/>
      <c r="J49" s="451"/>
      <c r="K49" s="452"/>
    </row>
    <row r="50" spans="1:11" s="4" customFormat="1">
      <c r="A50" s="3"/>
      <c r="B50" s="162" t="s">
        <v>104</v>
      </c>
      <c r="C50" s="151" t="s">
        <v>27</v>
      </c>
      <c r="D50" s="151" t="s">
        <v>76</v>
      </c>
      <c r="E50" s="163" t="s">
        <v>234</v>
      </c>
      <c r="F50" s="151" t="s">
        <v>19</v>
      </c>
      <c r="G50" s="252">
        <v>2</v>
      </c>
      <c r="H50" s="134" t="s">
        <v>23</v>
      </c>
      <c r="I50" s="152"/>
      <c r="J50" s="153">
        <f t="shared" ref="J50:J57" si="30">IF(H50="SERVIÇOS",TRUNC(I50*(1+$J$3),2),TRUNC(I50*(1+$J$4),2))</f>
        <v>0</v>
      </c>
      <c r="K50" s="164">
        <f t="shared" ref="K50:K57" si="31">TRUNC(G50*J50,2)</f>
        <v>0</v>
      </c>
    </row>
    <row r="51" spans="1:11" s="4" customFormat="1">
      <c r="A51" s="3"/>
      <c r="B51" s="162" t="s">
        <v>107</v>
      </c>
      <c r="C51" s="151" t="s">
        <v>27</v>
      </c>
      <c r="D51" s="151" t="s">
        <v>261</v>
      </c>
      <c r="E51" s="163" t="s">
        <v>235</v>
      </c>
      <c r="F51" s="151" t="s">
        <v>19</v>
      </c>
      <c r="G51" s="252">
        <v>3</v>
      </c>
      <c r="H51" s="134" t="s">
        <v>23</v>
      </c>
      <c r="I51" s="152"/>
      <c r="J51" s="153">
        <f t="shared" si="30"/>
        <v>0</v>
      </c>
      <c r="K51" s="164">
        <f t="shared" si="31"/>
        <v>0</v>
      </c>
    </row>
    <row r="52" spans="1:11" s="4" customFormat="1">
      <c r="A52" s="3"/>
      <c r="B52" s="162" t="s">
        <v>110</v>
      </c>
      <c r="C52" s="151" t="s">
        <v>27</v>
      </c>
      <c r="D52" s="151" t="s">
        <v>262</v>
      </c>
      <c r="E52" s="163" t="s">
        <v>236</v>
      </c>
      <c r="F52" s="151" t="s">
        <v>19</v>
      </c>
      <c r="G52" s="252">
        <v>3</v>
      </c>
      <c r="H52" s="134" t="s">
        <v>23</v>
      </c>
      <c r="I52" s="152"/>
      <c r="J52" s="153">
        <f t="shared" si="30"/>
        <v>0</v>
      </c>
      <c r="K52" s="164">
        <f t="shared" si="31"/>
        <v>0</v>
      </c>
    </row>
    <row r="53" spans="1:11" s="4" customFormat="1">
      <c r="A53" s="3"/>
      <c r="B53" s="162" t="s">
        <v>328</v>
      </c>
      <c r="C53" s="151" t="s">
        <v>27</v>
      </c>
      <c r="D53" s="151" t="s">
        <v>61</v>
      </c>
      <c r="E53" s="163" t="s">
        <v>62</v>
      </c>
      <c r="F53" s="151" t="s">
        <v>19</v>
      </c>
      <c r="G53" s="252">
        <v>41</v>
      </c>
      <c r="H53" s="134" t="s">
        <v>23</v>
      </c>
      <c r="I53" s="152"/>
      <c r="J53" s="153">
        <f t="shared" si="30"/>
        <v>0</v>
      </c>
      <c r="K53" s="164">
        <f t="shared" si="31"/>
        <v>0</v>
      </c>
    </row>
    <row r="54" spans="1:11" s="4" customFormat="1">
      <c r="A54" s="3"/>
      <c r="B54" s="162" t="s">
        <v>329</v>
      </c>
      <c r="C54" s="151" t="s">
        <v>27</v>
      </c>
      <c r="D54" s="151" t="s">
        <v>263</v>
      </c>
      <c r="E54" s="163" t="s">
        <v>237</v>
      </c>
      <c r="F54" s="151" t="s">
        <v>19</v>
      </c>
      <c r="G54" s="252">
        <v>14</v>
      </c>
      <c r="H54" s="134" t="s">
        <v>23</v>
      </c>
      <c r="I54" s="152"/>
      <c r="J54" s="153">
        <f t="shared" si="30"/>
        <v>0</v>
      </c>
      <c r="K54" s="164">
        <f t="shared" si="31"/>
        <v>0</v>
      </c>
    </row>
    <row r="55" spans="1:11" s="4" customFormat="1">
      <c r="A55" s="3"/>
      <c r="B55" s="162" t="s">
        <v>330</v>
      </c>
      <c r="C55" s="151" t="s">
        <v>27</v>
      </c>
      <c r="D55" s="151" t="s">
        <v>58</v>
      </c>
      <c r="E55" s="163" t="s">
        <v>59</v>
      </c>
      <c r="F55" s="151" t="s">
        <v>19</v>
      </c>
      <c r="G55" s="252">
        <v>23</v>
      </c>
      <c r="H55" s="134" t="s">
        <v>23</v>
      </c>
      <c r="I55" s="152"/>
      <c r="J55" s="153">
        <f t="shared" si="30"/>
        <v>0</v>
      </c>
      <c r="K55" s="164">
        <f t="shared" si="31"/>
        <v>0</v>
      </c>
    </row>
    <row r="56" spans="1:11" s="4" customFormat="1">
      <c r="A56" s="3"/>
      <c r="B56" s="162" t="s">
        <v>331</v>
      </c>
      <c r="C56" s="151" t="s">
        <v>27</v>
      </c>
      <c r="D56" s="151" t="s">
        <v>265</v>
      </c>
      <c r="E56" s="163" t="s">
        <v>238</v>
      </c>
      <c r="F56" s="151" t="s">
        <v>19</v>
      </c>
      <c r="G56" s="252">
        <v>10</v>
      </c>
      <c r="H56" s="134" t="s">
        <v>23</v>
      </c>
      <c r="I56" s="152"/>
      <c r="J56" s="153">
        <f t="shared" si="30"/>
        <v>0</v>
      </c>
      <c r="K56" s="164">
        <f t="shared" si="31"/>
        <v>0</v>
      </c>
    </row>
    <row r="57" spans="1:11" s="4" customFormat="1">
      <c r="A57" s="3"/>
      <c r="B57" s="162" t="s">
        <v>332</v>
      </c>
      <c r="C57" s="151" t="s">
        <v>27</v>
      </c>
      <c r="D57" s="151" t="s">
        <v>266</v>
      </c>
      <c r="E57" s="163" t="s">
        <v>239</v>
      </c>
      <c r="F57" s="151" t="s">
        <v>19</v>
      </c>
      <c r="G57" s="252">
        <v>10</v>
      </c>
      <c r="H57" s="134" t="s">
        <v>23</v>
      </c>
      <c r="I57" s="152"/>
      <c r="J57" s="153">
        <f t="shared" si="30"/>
        <v>0</v>
      </c>
      <c r="K57" s="164">
        <f t="shared" si="31"/>
        <v>0</v>
      </c>
    </row>
    <row r="58" spans="1:11" s="4" customFormat="1">
      <c r="A58" s="3"/>
      <c r="B58" s="162" t="s">
        <v>333</v>
      </c>
      <c r="C58" s="151" t="s">
        <v>27</v>
      </c>
      <c r="D58" s="151" t="s">
        <v>295</v>
      </c>
      <c r="E58" s="163" t="s">
        <v>240</v>
      </c>
      <c r="F58" s="151" t="s">
        <v>19</v>
      </c>
      <c r="G58" s="252">
        <v>4</v>
      </c>
      <c r="H58" s="134" t="s">
        <v>23</v>
      </c>
      <c r="I58" s="152"/>
      <c r="J58" s="153">
        <f t="shared" ref="J58:J101" si="32">IF(H58="SERVIÇOS",TRUNC(I58*(1+$J$3),2),TRUNC(I58*(1+$J$4),2))</f>
        <v>0</v>
      </c>
      <c r="K58" s="164">
        <f t="shared" ref="K58:K101" si="33">TRUNC(G58*J58,2)</f>
        <v>0</v>
      </c>
    </row>
    <row r="59" spans="1:11" s="4" customFormat="1" ht="30">
      <c r="A59" s="3"/>
      <c r="B59" s="162" t="s">
        <v>334</v>
      </c>
      <c r="C59" s="151" t="s">
        <v>27</v>
      </c>
      <c r="D59" s="151" t="s">
        <v>267</v>
      </c>
      <c r="E59" s="163" t="s">
        <v>241</v>
      </c>
      <c r="F59" s="151" t="s">
        <v>19</v>
      </c>
      <c r="G59" s="252">
        <v>5</v>
      </c>
      <c r="H59" s="134" t="s">
        <v>23</v>
      </c>
      <c r="I59" s="152"/>
      <c r="J59" s="153">
        <f t="shared" si="32"/>
        <v>0</v>
      </c>
      <c r="K59" s="164">
        <f t="shared" si="33"/>
        <v>0</v>
      </c>
    </row>
    <row r="60" spans="1:11" s="4" customFormat="1">
      <c r="A60" s="3"/>
      <c r="B60" s="162" t="s">
        <v>335</v>
      </c>
      <c r="C60" s="151" t="s">
        <v>27</v>
      </c>
      <c r="D60" s="151" t="s">
        <v>266</v>
      </c>
      <c r="E60" s="163" t="s">
        <v>242</v>
      </c>
      <c r="F60" s="151" t="s">
        <v>19</v>
      </c>
      <c r="G60" s="252">
        <v>6</v>
      </c>
      <c r="H60" s="134" t="s">
        <v>23</v>
      </c>
      <c r="I60" s="152"/>
      <c r="J60" s="153">
        <f t="shared" si="32"/>
        <v>0</v>
      </c>
      <c r="K60" s="164">
        <f t="shared" si="33"/>
        <v>0</v>
      </c>
    </row>
    <row r="61" spans="1:11" s="4" customFormat="1">
      <c r="A61" s="3"/>
      <c r="B61" s="162" t="s">
        <v>336</v>
      </c>
      <c r="C61" s="151" t="s">
        <v>27</v>
      </c>
      <c r="D61" s="151" t="s">
        <v>268</v>
      </c>
      <c r="E61" s="163" t="s">
        <v>243</v>
      </c>
      <c r="F61" s="151" t="s">
        <v>19</v>
      </c>
      <c r="G61" s="252">
        <v>2</v>
      </c>
      <c r="H61" s="134" t="s">
        <v>23</v>
      </c>
      <c r="I61" s="152"/>
      <c r="J61" s="153">
        <f t="shared" si="32"/>
        <v>0</v>
      </c>
      <c r="K61" s="164">
        <f t="shared" si="33"/>
        <v>0</v>
      </c>
    </row>
    <row r="62" spans="1:11" s="4" customFormat="1" ht="30">
      <c r="A62" s="3"/>
      <c r="B62" s="162" t="s">
        <v>337</v>
      </c>
      <c r="C62" s="151" t="s">
        <v>27</v>
      </c>
      <c r="D62" s="151" t="s">
        <v>64</v>
      </c>
      <c r="E62" s="163" t="s">
        <v>292</v>
      </c>
      <c r="F62" s="151" t="s">
        <v>19</v>
      </c>
      <c r="G62" s="252">
        <v>59</v>
      </c>
      <c r="H62" s="134" t="s">
        <v>23</v>
      </c>
      <c r="I62" s="152"/>
      <c r="J62" s="153">
        <f t="shared" si="32"/>
        <v>0</v>
      </c>
      <c r="K62" s="164">
        <f t="shared" si="33"/>
        <v>0</v>
      </c>
    </row>
    <row r="63" spans="1:11" s="4" customFormat="1" ht="30">
      <c r="A63" s="3"/>
      <c r="B63" s="162" t="s">
        <v>338</v>
      </c>
      <c r="C63" s="151" t="s">
        <v>27</v>
      </c>
      <c r="D63" s="151" t="s">
        <v>66</v>
      </c>
      <c r="E63" s="163" t="s">
        <v>289</v>
      </c>
      <c r="F63" s="151" t="s">
        <v>19</v>
      </c>
      <c r="G63" s="252">
        <v>48</v>
      </c>
      <c r="H63" s="134" t="s">
        <v>23</v>
      </c>
      <c r="I63" s="152"/>
      <c r="J63" s="153">
        <f t="shared" si="32"/>
        <v>0</v>
      </c>
      <c r="K63" s="164">
        <f t="shared" si="33"/>
        <v>0</v>
      </c>
    </row>
    <row r="64" spans="1:11" s="4" customFormat="1" ht="30">
      <c r="A64" s="3"/>
      <c r="B64" s="162" t="s">
        <v>339</v>
      </c>
      <c r="C64" s="151" t="s">
        <v>27</v>
      </c>
      <c r="D64" s="151" t="s">
        <v>272</v>
      </c>
      <c r="E64" s="163" t="s">
        <v>291</v>
      </c>
      <c r="F64" s="151" t="s">
        <v>19</v>
      </c>
      <c r="G64" s="252">
        <v>11</v>
      </c>
      <c r="H64" s="134" t="s">
        <v>23</v>
      </c>
      <c r="I64" s="152"/>
      <c r="J64" s="153">
        <f t="shared" si="32"/>
        <v>0</v>
      </c>
      <c r="K64" s="164">
        <f t="shared" si="33"/>
        <v>0</v>
      </c>
    </row>
    <row r="65" spans="1:11" s="4" customFormat="1" ht="30">
      <c r="A65" s="3"/>
      <c r="B65" s="162" t="s">
        <v>340</v>
      </c>
      <c r="C65" s="151" t="s">
        <v>27</v>
      </c>
      <c r="D65" s="151" t="s">
        <v>270</v>
      </c>
      <c r="E65" s="163" t="s">
        <v>296</v>
      </c>
      <c r="F65" s="151" t="s">
        <v>19</v>
      </c>
      <c r="G65" s="252">
        <v>3</v>
      </c>
      <c r="H65" s="134" t="s">
        <v>23</v>
      </c>
      <c r="I65" s="152"/>
      <c r="J65" s="153">
        <f t="shared" si="32"/>
        <v>0</v>
      </c>
      <c r="K65" s="164">
        <f t="shared" si="33"/>
        <v>0</v>
      </c>
    </row>
    <row r="66" spans="1:11" s="4" customFormat="1" ht="30">
      <c r="A66" s="3"/>
      <c r="B66" s="162" t="s">
        <v>341</v>
      </c>
      <c r="C66" s="151" t="s">
        <v>27</v>
      </c>
      <c r="D66" s="151" t="s">
        <v>269</v>
      </c>
      <c r="E66" s="163" t="s">
        <v>290</v>
      </c>
      <c r="F66" s="151" t="s">
        <v>19</v>
      </c>
      <c r="G66" s="252">
        <v>4</v>
      </c>
      <c r="H66" s="134" t="s">
        <v>23</v>
      </c>
      <c r="I66" s="152"/>
      <c r="J66" s="153">
        <f t="shared" si="32"/>
        <v>0</v>
      </c>
      <c r="K66" s="164">
        <f t="shared" si="33"/>
        <v>0</v>
      </c>
    </row>
    <row r="67" spans="1:11" s="4" customFormat="1" ht="45">
      <c r="A67" s="3"/>
      <c r="B67" s="162" t="s">
        <v>342</v>
      </c>
      <c r="C67" s="151" t="s">
        <v>27</v>
      </c>
      <c r="D67" s="151" t="s">
        <v>429</v>
      </c>
      <c r="E67" s="163" t="s">
        <v>430</v>
      </c>
      <c r="F67" s="151" t="s">
        <v>19</v>
      </c>
      <c r="G67" s="252">
        <v>49</v>
      </c>
      <c r="H67" s="134" t="s">
        <v>23</v>
      </c>
      <c r="I67" s="152"/>
      <c r="J67" s="153">
        <f>IF(H67="SERVIÇOS",TRUNC(I67*(1+$J$3),2),TRUNC(I67*(1+$J$4),2))</f>
        <v>0</v>
      </c>
      <c r="K67" s="164">
        <f>TRUNC(G67*J67,2)</f>
        <v>0</v>
      </c>
    </row>
    <row r="68" spans="1:11" s="4" customFormat="1" ht="45">
      <c r="A68" s="3"/>
      <c r="B68" s="162" t="s">
        <v>343</v>
      </c>
      <c r="C68" s="151" t="s">
        <v>27</v>
      </c>
      <c r="D68" s="151" t="s">
        <v>271</v>
      </c>
      <c r="E68" s="163" t="s">
        <v>297</v>
      </c>
      <c r="F68" s="151" t="s">
        <v>19</v>
      </c>
      <c r="G68" s="252">
        <v>13</v>
      </c>
      <c r="H68" s="134" t="s">
        <v>23</v>
      </c>
      <c r="I68" s="152"/>
      <c r="J68" s="153">
        <f>IF(H68="SERVIÇOS",TRUNC(I68*(1+$J$3),2),TRUNC(I68*(1+$J$4),2))</f>
        <v>0</v>
      </c>
      <c r="K68" s="164">
        <f>TRUNC(G68*J68,2)</f>
        <v>0</v>
      </c>
    </row>
    <row r="69" spans="1:11" s="4" customFormat="1" ht="45">
      <c r="A69" s="3"/>
      <c r="B69" s="162" t="s">
        <v>344</v>
      </c>
      <c r="C69" s="151" t="s">
        <v>27</v>
      </c>
      <c r="D69" s="151" t="s">
        <v>431</v>
      </c>
      <c r="E69" s="163" t="s">
        <v>432</v>
      </c>
      <c r="F69" s="151" t="s">
        <v>19</v>
      </c>
      <c r="G69" s="252">
        <v>1</v>
      </c>
      <c r="H69" s="134" t="s">
        <v>23</v>
      </c>
      <c r="I69" s="152"/>
      <c r="J69" s="153">
        <f t="shared" ref="J69:J70" si="34">IF(H69="SERVIÇOS",TRUNC(I69*(1+$J$3),2),TRUNC(I69*(1+$J$4),2))</f>
        <v>0</v>
      </c>
      <c r="K69" s="164">
        <f t="shared" ref="K69:K70" si="35">TRUNC(G69*J69,2)</f>
        <v>0</v>
      </c>
    </row>
    <row r="70" spans="1:11" s="4" customFormat="1" ht="30">
      <c r="A70" s="3"/>
      <c r="B70" s="162" t="s">
        <v>345</v>
      </c>
      <c r="C70" s="151" t="s">
        <v>27</v>
      </c>
      <c r="D70" s="151" t="s">
        <v>433</v>
      </c>
      <c r="E70" s="163" t="s">
        <v>434</v>
      </c>
      <c r="F70" s="151" t="s">
        <v>19</v>
      </c>
      <c r="G70" s="252">
        <v>1</v>
      </c>
      <c r="H70" s="134" t="s">
        <v>23</v>
      </c>
      <c r="I70" s="152"/>
      <c r="J70" s="153">
        <f t="shared" si="34"/>
        <v>0</v>
      </c>
      <c r="K70" s="164">
        <f t="shared" si="35"/>
        <v>0</v>
      </c>
    </row>
    <row r="71" spans="1:11" s="4" customFormat="1">
      <c r="A71" s="3"/>
      <c r="B71" s="162" t="s">
        <v>346</v>
      </c>
      <c r="C71" s="151" t="s">
        <v>27</v>
      </c>
      <c r="D71" s="151" t="s">
        <v>273</v>
      </c>
      <c r="E71" s="163" t="s">
        <v>244</v>
      </c>
      <c r="F71" s="151" t="s">
        <v>19</v>
      </c>
      <c r="G71" s="252">
        <v>2</v>
      </c>
      <c r="H71" s="134" t="s">
        <v>23</v>
      </c>
      <c r="I71" s="152"/>
      <c r="J71" s="153">
        <f t="shared" si="32"/>
        <v>0</v>
      </c>
      <c r="K71" s="164">
        <f t="shared" si="33"/>
        <v>0</v>
      </c>
    </row>
    <row r="72" spans="1:11" s="4" customFormat="1">
      <c r="A72" s="3"/>
      <c r="B72" s="162" t="s">
        <v>347</v>
      </c>
      <c r="C72" s="151" t="s">
        <v>27</v>
      </c>
      <c r="D72" s="151" t="s">
        <v>274</v>
      </c>
      <c r="E72" s="163" t="s">
        <v>245</v>
      </c>
      <c r="F72" s="151" t="s">
        <v>19</v>
      </c>
      <c r="G72" s="252">
        <v>3</v>
      </c>
      <c r="H72" s="134" t="s">
        <v>23</v>
      </c>
      <c r="I72" s="152"/>
      <c r="J72" s="153">
        <f t="shared" si="32"/>
        <v>0</v>
      </c>
      <c r="K72" s="164">
        <f t="shared" si="33"/>
        <v>0</v>
      </c>
    </row>
    <row r="73" spans="1:11" s="4" customFormat="1">
      <c r="A73" s="3"/>
      <c r="B73" s="162" t="s">
        <v>348</v>
      </c>
      <c r="C73" s="151" t="s">
        <v>27</v>
      </c>
      <c r="D73" s="151" t="s">
        <v>275</v>
      </c>
      <c r="E73" s="163" t="s">
        <v>246</v>
      </c>
      <c r="F73" s="151" t="s">
        <v>19</v>
      </c>
      <c r="G73" s="252">
        <v>64</v>
      </c>
      <c r="H73" s="134" t="s">
        <v>23</v>
      </c>
      <c r="I73" s="152"/>
      <c r="J73" s="153">
        <f t="shared" si="32"/>
        <v>0</v>
      </c>
      <c r="K73" s="164">
        <f t="shared" si="33"/>
        <v>0</v>
      </c>
    </row>
    <row r="74" spans="1:11" s="4" customFormat="1">
      <c r="A74" s="3"/>
      <c r="B74" s="162" t="s">
        <v>349</v>
      </c>
      <c r="C74" s="151" t="s">
        <v>27</v>
      </c>
      <c r="D74" s="151" t="s">
        <v>56</v>
      </c>
      <c r="E74" s="163" t="s">
        <v>247</v>
      </c>
      <c r="F74" s="151" t="s">
        <v>19</v>
      </c>
      <c r="G74" s="252">
        <v>74</v>
      </c>
      <c r="H74" s="134" t="s">
        <v>23</v>
      </c>
      <c r="I74" s="152"/>
      <c r="J74" s="153">
        <f t="shared" si="32"/>
        <v>0</v>
      </c>
      <c r="K74" s="164">
        <f t="shared" si="33"/>
        <v>0</v>
      </c>
    </row>
    <row r="75" spans="1:11" s="4" customFormat="1">
      <c r="A75" s="3"/>
      <c r="B75" s="162" t="s">
        <v>350</v>
      </c>
      <c r="C75" s="151" t="s">
        <v>27</v>
      </c>
      <c r="D75" s="151" t="s">
        <v>276</v>
      </c>
      <c r="E75" s="163" t="s">
        <v>248</v>
      </c>
      <c r="F75" s="151" t="s">
        <v>19</v>
      </c>
      <c r="G75" s="252">
        <v>82</v>
      </c>
      <c r="H75" s="134" t="s">
        <v>23</v>
      </c>
      <c r="I75" s="152"/>
      <c r="J75" s="153">
        <f t="shared" si="32"/>
        <v>0</v>
      </c>
      <c r="K75" s="164">
        <f t="shared" si="33"/>
        <v>0</v>
      </c>
    </row>
    <row r="76" spans="1:11" s="4" customFormat="1" ht="45">
      <c r="A76" s="3"/>
      <c r="B76" s="162" t="s">
        <v>351</v>
      </c>
      <c r="C76" s="151" t="s">
        <v>27</v>
      </c>
      <c r="D76" s="151" t="s">
        <v>277</v>
      </c>
      <c r="E76" s="163" t="s">
        <v>293</v>
      </c>
      <c r="F76" s="151" t="s">
        <v>19</v>
      </c>
      <c r="G76" s="252">
        <v>2</v>
      </c>
      <c r="H76" s="134" t="s">
        <v>23</v>
      </c>
      <c r="I76" s="152"/>
      <c r="J76" s="153">
        <f t="shared" si="32"/>
        <v>0</v>
      </c>
      <c r="K76" s="164">
        <f t="shared" si="33"/>
        <v>0</v>
      </c>
    </row>
    <row r="77" spans="1:11" s="4" customFormat="1" ht="45">
      <c r="A77" s="3"/>
      <c r="B77" s="162" t="s">
        <v>352</v>
      </c>
      <c r="C77" s="151" t="s">
        <v>27</v>
      </c>
      <c r="D77" s="151" t="s">
        <v>278</v>
      </c>
      <c r="E77" s="163" t="s">
        <v>298</v>
      </c>
      <c r="F77" s="151" t="s">
        <v>19</v>
      </c>
      <c r="G77" s="252">
        <v>2</v>
      </c>
      <c r="H77" s="134" t="s">
        <v>23</v>
      </c>
      <c r="I77" s="152"/>
      <c r="J77" s="153">
        <f t="shared" si="32"/>
        <v>0</v>
      </c>
      <c r="K77" s="164">
        <f t="shared" si="33"/>
        <v>0</v>
      </c>
    </row>
    <row r="78" spans="1:11" s="4" customFormat="1" ht="30">
      <c r="A78" s="3"/>
      <c r="B78" s="162" t="s">
        <v>353</v>
      </c>
      <c r="C78" s="151" t="s">
        <v>27</v>
      </c>
      <c r="D78" s="151" t="s">
        <v>279</v>
      </c>
      <c r="E78" s="163" t="s">
        <v>249</v>
      </c>
      <c r="F78" s="151" t="s">
        <v>19</v>
      </c>
      <c r="G78" s="252">
        <v>82</v>
      </c>
      <c r="H78" s="134" t="s">
        <v>23</v>
      </c>
      <c r="I78" s="152"/>
      <c r="J78" s="153">
        <f t="shared" si="32"/>
        <v>0</v>
      </c>
      <c r="K78" s="164">
        <f t="shared" si="33"/>
        <v>0</v>
      </c>
    </row>
    <row r="79" spans="1:11" s="4" customFormat="1" ht="30">
      <c r="A79" s="3"/>
      <c r="B79" s="162" t="s">
        <v>354</v>
      </c>
      <c r="C79" s="151" t="s">
        <v>27</v>
      </c>
      <c r="D79" s="151" t="s">
        <v>280</v>
      </c>
      <c r="E79" s="163" t="s">
        <v>250</v>
      </c>
      <c r="F79" s="151" t="s">
        <v>19</v>
      </c>
      <c r="G79" s="252">
        <v>29</v>
      </c>
      <c r="H79" s="134" t="s">
        <v>23</v>
      </c>
      <c r="I79" s="152"/>
      <c r="J79" s="153">
        <f t="shared" si="32"/>
        <v>0</v>
      </c>
      <c r="K79" s="164">
        <f t="shared" si="33"/>
        <v>0</v>
      </c>
    </row>
    <row r="80" spans="1:11" s="4" customFormat="1" ht="30">
      <c r="A80" s="3"/>
      <c r="B80" s="162" t="s">
        <v>355</v>
      </c>
      <c r="C80" s="151" t="s">
        <v>27</v>
      </c>
      <c r="D80" s="151" t="s">
        <v>281</v>
      </c>
      <c r="E80" s="163" t="s">
        <v>251</v>
      </c>
      <c r="F80" s="151" t="s">
        <v>19</v>
      </c>
      <c r="G80" s="252">
        <v>4</v>
      </c>
      <c r="H80" s="134" t="s">
        <v>23</v>
      </c>
      <c r="I80" s="152"/>
      <c r="J80" s="153">
        <f t="shared" si="32"/>
        <v>0</v>
      </c>
      <c r="K80" s="164">
        <f t="shared" si="33"/>
        <v>0</v>
      </c>
    </row>
    <row r="81" spans="1:11" s="4" customFormat="1" ht="30">
      <c r="A81" s="3"/>
      <c r="B81" s="162" t="s">
        <v>356</v>
      </c>
      <c r="C81" s="151" t="s">
        <v>27</v>
      </c>
      <c r="D81" s="151" t="s">
        <v>282</v>
      </c>
      <c r="E81" s="163" t="s">
        <v>252</v>
      </c>
      <c r="F81" s="151" t="s">
        <v>19</v>
      </c>
      <c r="G81" s="252">
        <v>46</v>
      </c>
      <c r="H81" s="134" t="s">
        <v>23</v>
      </c>
      <c r="I81" s="152"/>
      <c r="J81" s="153">
        <f t="shared" si="32"/>
        <v>0</v>
      </c>
      <c r="K81" s="164">
        <f t="shared" si="33"/>
        <v>0</v>
      </c>
    </row>
    <row r="82" spans="1:11" s="4" customFormat="1" ht="30">
      <c r="A82" s="3"/>
      <c r="B82" s="162" t="s">
        <v>357</v>
      </c>
      <c r="C82" s="151" t="s">
        <v>27</v>
      </c>
      <c r="D82" s="151" t="s">
        <v>74</v>
      </c>
      <c r="E82" s="163" t="s">
        <v>253</v>
      </c>
      <c r="F82" s="151" t="s">
        <v>19</v>
      </c>
      <c r="G82" s="252">
        <v>58</v>
      </c>
      <c r="H82" s="134" t="s">
        <v>23</v>
      </c>
      <c r="I82" s="152"/>
      <c r="J82" s="153">
        <f t="shared" si="32"/>
        <v>0</v>
      </c>
      <c r="K82" s="164">
        <f t="shared" si="33"/>
        <v>0</v>
      </c>
    </row>
    <row r="83" spans="1:11" s="4" customFormat="1" ht="30">
      <c r="A83" s="3"/>
      <c r="B83" s="162" t="s">
        <v>358</v>
      </c>
      <c r="C83" s="151" t="s">
        <v>27</v>
      </c>
      <c r="D83" s="151" t="s">
        <v>283</v>
      </c>
      <c r="E83" s="163" t="s">
        <v>254</v>
      </c>
      <c r="F83" s="151" t="s">
        <v>19</v>
      </c>
      <c r="G83" s="252">
        <v>6</v>
      </c>
      <c r="H83" s="134" t="s">
        <v>23</v>
      </c>
      <c r="I83" s="152"/>
      <c r="J83" s="153">
        <f t="shared" si="32"/>
        <v>0</v>
      </c>
      <c r="K83" s="164">
        <f t="shared" si="33"/>
        <v>0</v>
      </c>
    </row>
    <row r="84" spans="1:11" s="4" customFormat="1">
      <c r="A84" s="3"/>
      <c r="B84" s="162" t="s">
        <v>359</v>
      </c>
      <c r="C84" s="151" t="s">
        <v>27</v>
      </c>
      <c r="D84" s="151" t="s">
        <v>284</v>
      </c>
      <c r="E84" s="163" t="s">
        <v>264</v>
      </c>
      <c r="F84" s="151" t="s">
        <v>19</v>
      </c>
      <c r="G84" s="252">
        <v>2</v>
      </c>
      <c r="H84" s="134" t="s">
        <v>23</v>
      </c>
      <c r="I84" s="152"/>
      <c r="J84" s="153">
        <f t="shared" si="32"/>
        <v>0</v>
      </c>
      <c r="K84" s="164">
        <f t="shared" si="33"/>
        <v>0</v>
      </c>
    </row>
    <row r="85" spans="1:11" s="4" customFormat="1">
      <c r="A85" s="3"/>
      <c r="B85" s="162" t="s">
        <v>360</v>
      </c>
      <c r="C85" s="151" t="s">
        <v>27</v>
      </c>
      <c r="D85" s="151" t="s">
        <v>285</v>
      </c>
      <c r="E85" s="163" t="s">
        <v>255</v>
      </c>
      <c r="F85" s="151" t="s">
        <v>19</v>
      </c>
      <c r="G85" s="252">
        <v>5</v>
      </c>
      <c r="H85" s="134" t="s">
        <v>23</v>
      </c>
      <c r="I85" s="152"/>
      <c r="J85" s="153">
        <f t="shared" si="32"/>
        <v>0</v>
      </c>
      <c r="K85" s="164">
        <f t="shared" si="33"/>
        <v>0</v>
      </c>
    </row>
    <row r="86" spans="1:11" s="4" customFormat="1">
      <c r="A86" s="3"/>
      <c r="B86" s="162" t="s">
        <v>361</v>
      </c>
      <c r="C86" s="151" t="s">
        <v>27</v>
      </c>
      <c r="D86" s="151" t="s">
        <v>284</v>
      </c>
      <c r="E86" s="163" t="s">
        <v>256</v>
      </c>
      <c r="F86" s="151" t="s">
        <v>19</v>
      </c>
      <c r="G86" s="252">
        <f>32+18</f>
        <v>50</v>
      </c>
      <c r="H86" s="134" t="s">
        <v>23</v>
      </c>
      <c r="I86" s="152"/>
      <c r="J86" s="153">
        <f t="shared" si="32"/>
        <v>0</v>
      </c>
      <c r="K86" s="164">
        <f t="shared" si="33"/>
        <v>0</v>
      </c>
    </row>
    <row r="87" spans="1:11" s="4" customFormat="1">
      <c r="A87" s="3"/>
      <c r="B87" s="162" t="s">
        <v>362</v>
      </c>
      <c r="C87" s="151" t="s">
        <v>27</v>
      </c>
      <c r="D87" s="151" t="s">
        <v>71</v>
      </c>
      <c r="E87" s="163" t="s">
        <v>257</v>
      </c>
      <c r="F87" s="151" t="s">
        <v>19</v>
      </c>
      <c r="G87" s="252">
        <f>36+2+2</f>
        <v>40</v>
      </c>
      <c r="H87" s="134" t="s">
        <v>23</v>
      </c>
      <c r="I87" s="152"/>
      <c r="J87" s="153">
        <f t="shared" si="32"/>
        <v>0</v>
      </c>
      <c r="K87" s="164">
        <f t="shared" si="33"/>
        <v>0</v>
      </c>
    </row>
    <row r="88" spans="1:11" s="4" customFormat="1">
      <c r="A88" s="3"/>
      <c r="B88" s="162" t="s">
        <v>363</v>
      </c>
      <c r="C88" s="151" t="s">
        <v>27</v>
      </c>
      <c r="D88" s="151" t="s">
        <v>69</v>
      </c>
      <c r="E88" s="163" t="s">
        <v>258</v>
      </c>
      <c r="F88" s="151" t="s">
        <v>19</v>
      </c>
      <c r="G88" s="252">
        <v>15</v>
      </c>
      <c r="H88" s="134" t="s">
        <v>23</v>
      </c>
      <c r="I88" s="152"/>
      <c r="J88" s="153">
        <f t="shared" si="32"/>
        <v>0</v>
      </c>
      <c r="K88" s="164">
        <f t="shared" si="33"/>
        <v>0</v>
      </c>
    </row>
    <row r="89" spans="1:11" s="4" customFormat="1" ht="30">
      <c r="A89" s="3"/>
      <c r="B89" s="162" t="s">
        <v>364</v>
      </c>
      <c r="C89" s="151" t="s">
        <v>27</v>
      </c>
      <c r="D89" s="151" t="s">
        <v>286</v>
      </c>
      <c r="E89" s="163" t="s">
        <v>299</v>
      </c>
      <c r="F89" s="151" t="s">
        <v>19</v>
      </c>
      <c r="G89" s="252">
        <v>4</v>
      </c>
      <c r="H89" s="134" t="s">
        <v>23</v>
      </c>
      <c r="I89" s="152"/>
      <c r="J89" s="153">
        <f t="shared" si="32"/>
        <v>0</v>
      </c>
      <c r="K89" s="164">
        <f t="shared" si="33"/>
        <v>0</v>
      </c>
    </row>
    <row r="90" spans="1:11" s="4" customFormat="1">
      <c r="A90" s="3"/>
      <c r="B90" s="162" t="s">
        <v>365</v>
      </c>
      <c r="C90" s="151" t="s">
        <v>27</v>
      </c>
      <c r="D90" s="151" t="s">
        <v>287</v>
      </c>
      <c r="E90" s="163" t="s">
        <v>259</v>
      </c>
      <c r="F90" s="151" t="s">
        <v>19</v>
      </c>
      <c r="G90" s="252">
        <v>3</v>
      </c>
      <c r="H90" s="134" t="s">
        <v>23</v>
      </c>
      <c r="I90" s="152"/>
      <c r="J90" s="153">
        <f t="shared" si="32"/>
        <v>0</v>
      </c>
      <c r="K90" s="164">
        <f t="shared" si="33"/>
        <v>0</v>
      </c>
    </row>
    <row r="91" spans="1:11" s="4" customFormat="1">
      <c r="A91" s="3"/>
      <c r="B91" s="162" t="s">
        <v>366</v>
      </c>
      <c r="C91" s="151" t="s">
        <v>27</v>
      </c>
      <c r="D91" s="151" t="s">
        <v>80</v>
      </c>
      <c r="E91" s="163" t="s">
        <v>260</v>
      </c>
      <c r="F91" s="151" t="s">
        <v>19</v>
      </c>
      <c r="G91" s="252">
        <v>6</v>
      </c>
      <c r="H91" s="134" t="s">
        <v>23</v>
      </c>
      <c r="I91" s="152"/>
      <c r="J91" s="153">
        <f t="shared" si="32"/>
        <v>0</v>
      </c>
      <c r="K91" s="164">
        <f t="shared" si="33"/>
        <v>0</v>
      </c>
    </row>
    <row r="92" spans="1:11" s="4" customFormat="1" ht="45">
      <c r="A92" s="3"/>
      <c r="B92" s="162" t="s">
        <v>367</v>
      </c>
      <c r="C92" s="151" t="s">
        <v>27</v>
      </c>
      <c r="D92" s="151" t="s">
        <v>288</v>
      </c>
      <c r="E92" s="163" t="s">
        <v>294</v>
      </c>
      <c r="F92" s="151" t="s">
        <v>19</v>
      </c>
      <c r="G92" s="252">
        <v>2</v>
      </c>
      <c r="H92" s="134" t="s">
        <v>23</v>
      </c>
      <c r="I92" s="152"/>
      <c r="J92" s="153">
        <f t="shared" si="32"/>
        <v>0</v>
      </c>
      <c r="K92" s="164">
        <f t="shared" si="33"/>
        <v>0</v>
      </c>
    </row>
    <row r="93" spans="1:11" s="4" customFormat="1" ht="45">
      <c r="A93" s="3"/>
      <c r="B93" s="162" t="s">
        <v>368</v>
      </c>
      <c r="C93" s="151" t="s">
        <v>27</v>
      </c>
      <c r="D93" s="151" t="s">
        <v>84</v>
      </c>
      <c r="E93" s="163" t="s">
        <v>85</v>
      </c>
      <c r="F93" s="151" t="s">
        <v>54</v>
      </c>
      <c r="G93" s="252">
        <v>118</v>
      </c>
      <c r="H93" s="134" t="s">
        <v>23</v>
      </c>
      <c r="I93" s="152"/>
      <c r="J93" s="153">
        <f t="shared" si="32"/>
        <v>0</v>
      </c>
      <c r="K93" s="164">
        <f t="shared" si="33"/>
        <v>0</v>
      </c>
    </row>
    <row r="94" spans="1:11" s="4" customFormat="1" ht="30">
      <c r="A94" s="3"/>
      <c r="B94" s="162" t="s">
        <v>369</v>
      </c>
      <c r="C94" s="151" t="s">
        <v>27</v>
      </c>
      <c r="D94" s="151" t="s">
        <v>87</v>
      </c>
      <c r="E94" s="163" t="s">
        <v>88</v>
      </c>
      <c r="F94" s="151" t="s">
        <v>54</v>
      </c>
      <c r="G94" s="252">
        <v>96</v>
      </c>
      <c r="H94" s="134" t="s">
        <v>23</v>
      </c>
      <c r="I94" s="152"/>
      <c r="J94" s="153">
        <f t="shared" si="32"/>
        <v>0</v>
      </c>
      <c r="K94" s="164">
        <f t="shared" si="33"/>
        <v>0</v>
      </c>
    </row>
    <row r="95" spans="1:11" s="4" customFormat="1" ht="30">
      <c r="A95" s="3"/>
      <c r="B95" s="162" t="s">
        <v>370</v>
      </c>
      <c r="C95" s="151" t="s">
        <v>306</v>
      </c>
      <c r="D95" s="151" t="s">
        <v>300</v>
      </c>
      <c r="E95" s="163" t="s">
        <v>301</v>
      </c>
      <c r="F95" s="151" t="s">
        <v>19</v>
      </c>
      <c r="G95" s="252">
        <v>22</v>
      </c>
      <c r="H95" s="134" t="s">
        <v>23</v>
      </c>
      <c r="I95" s="152"/>
      <c r="J95" s="153">
        <f t="shared" si="32"/>
        <v>0</v>
      </c>
      <c r="K95" s="164">
        <f t="shared" si="33"/>
        <v>0</v>
      </c>
    </row>
    <row r="96" spans="1:11" s="4" customFormat="1" ht="45">
      <c r="A96" s="3"/>
      <c r="B96" s="162" t="s">
        <v>371</v>
      </c>
      <c r="C96" s="151" t="s">
        <v>307</v>
      </c>
      <c r="D96" s="151" t="s">
        <v>302</v>
      </c>
      <c r="E96" s="163" t="s">
        <v>305</v>
      </c>
      <c r="F96" s="151" t="s">
        <v>19</v>
      </c>
      <c r="G96" s="252">
        <v>5</v>
      </c>
      <c r="H96" s="134" t="s">
        <v>23</v>
      </c>
      <c r="I96" s="152"/>
      <c r="J96" s="153">
        <f t="shared" si="32"/>
        <v>0</v>
      </c>
      <c r="K96" s="164">
        <f t="shared" si="33"/>
        <v>0</v>
      </c>
    </row>
    <row r="97" spans="1:12" s="4" customFormat="1" ht="30">
      <c r="A97" s="3"/>
      <c r="B97" s="162" t="s">
        <v>372</v>
      </c>
      <c r="C97" s="151" t="s">
        <v>308</v>
      </c>
      <c r="D97" s="151" t="s">
        <v>304</v>
      </c>
      <c r="E97" s="163" t="s">
        <v>303</v>
      </c>
      <c r="F97" s="151" t="s">
        <v>19</v>
      </c>
      <c r="G97" s="252">
        <v>8</v>
      </c>
      <c r="H97" s="134" t="s">
        <v>23</v>
      </c>
      <c r="I97" s="152"/>
      <c r="J97" s="153">
        <f t="shared" si="32"/>
        <v>0</v>
      </c>
      <c r="K97" s="164">
        <f t="shared" si="33"/>
        <v>0</v>
      </c>
    </row>
    <row r="98" spans="1:12" s="4" customFormat="1" ht="30">
      <c r="A98" s="3"/>
      <c r="B98" s="162" t="s">
        <v>373</v>
      </c>
      <c r="C98" s="151" t="s">
        <v>27</v>
      </c>
      <c r="D98" s="151" t="s">
        <v>90</v>
      </c>
      <c r="E98" s="163" t="s">
        <v>91</v>
      </c>
      <c r="F98" s="151" t="s">
        <v>54</v>
      </c>
      <c r="G98" s="252">
        <v>2046</v>
      </c>
      <c r="H98" s="134" t="s">
        <v>23</v>
      </c>
      <c r="I98" s="153"/>
      <c r="J98" s="153">
        <f t="shared" si="32"/>
        <v>0</v>
      </c>
      <c r="K98" s="164">
        <f t="shared" si="33"/>
        <v>0</v>
      </c>
    </row>
    <row r="99" spans="1:12" s="4" customFormat="1" ht="30">
      <c r="A99" s="3"/>
      <c r="B99" s="162" t="s">
        <v>374</v>
      </c>
      <c r="C99" s="151" t="s">
        <v>27</v>
      </c>
      <c r="D99" s="151" t="s">
        <v>93</v>
      </c>
      <c r="E99" s="163" t="s">
        <v>94</v>
      </c>
      <c r="F99" s="151" t="s">
        <v>54</v>
      </c>
      <c r="G99" s="252">
        <v>1283</v>
      </c>
      <c r="H99" s="134" t="s">
        <v>23</v>
      </c>
      <c r="I99" s="153"/>
      <c r="J99" s="153">
        <f t="shared" si="32"/>
        <v>0</v>
      </c>
      <c r="K99" s="164">
        <f t="shared" si="33"/>
        <v>0</v>
      </c>
      <c r="L99" s="122"/>
    </row>
    <row r="100" spans="1:12" s="4" customFormat="1" ht="30">
      <c r="A100" s="3"/>
      <c r="B100" s="162" t="s">
        <v>375</v>
      </c>
      <c r="C100" s="151" t="s">
        <v>27</v>
      </c>
      <c r="D100" s="151" t="s">
        <v>96</v>
      </c>
      <c r="E100" s="163" t="s">
        <v>97</v>
      </c>
      <c r="F100" s="151" t="s">
        <v>54</v>
      </c>
      <c r="G100" s="252">
        <v>763</v>
      </c>
      <c r="H100" s="134" t="s">
        <v>23</v>
      </c>
      <c r="I100" s="153"/>
      <c r="J100" s="153">
        <f t="shared" si="32"/>
        <v>0</v>
      </c>
      <c r="K100" s="164">
        <f t="shared" si="33"/>
        <v>0</v>
      </c>
    </row>
    <row r="101" spans="1:12" s="4" customFormat="1" ht="30">
      <c r="A101" s="3"/>
      <c r="B101" s="162" t="s">
        <v>376</v>
      </c>
      <c r="C101" s="151" t="s">
        <v>17</v>
      </c>
      <c r="D101" s="151">
        <v>3443</v>
      </c>
      <c r="E101" s="163" t="s">
        <v>422</v>
      </c>
      <c r="F101" s="151" t="s">
        <v>54</v>
      </c>
      <c r="G101" s="252">
        <v>2046</v>
      </c>
      <c r="H101" s="134" t="s">
        <v>23</v>
      </c>
      <c r="I101" s="153"/>
      <c r="J101" s="153">
        <f t="shared" si="32"/>
        <v>0</v>
      </c>
      <c r="K101" s="164">
        <f t="shared" si="33"/>
        <v>0</v>
      </c>
    </row>
    <row r="102" spans="1:12" s="4" customFormat="1" ht="15.75" thickBot="1">
      <c r="A102" s="3"/>
      <c r="B102" s="162" t="s">
        <v>377</v>
      </c>
      <c r="C102" s="151" t="s">
        <v>17</v>
      </c>
      <c r="D102" s="151">
        <v>6034</v>
      </c>
      <c r="E102" s="163" t="s">
        <v>421</v>
      </c>
      <c r="F102" s="151" t="s">
        <v>54</v>
      </c>
      <c r="G102" s="252">
        <v>2046</v>
      </c>
      <c r="H102" s="134" t="s">
        <v>23</v>
      </c>
      <c r="I102" s="153"/>
      <c r="J102" s="153">
        <f t="shared" ref="J102" si="36">IF(H102="SERVIÇOS",TRUNC(I102*(1+$J$3),2),TRUNC(I102*(1+$J$4),2))</f>
        <v>0</v>
      </c>
      <c r="K102" s="164">
        <f t="shared" ref="K102" si="37">TRUNC(G102*J102,2)</f>
        <v>0</v>
      </c>
    </row>
    <row r="103" spans="1:12" s="4" customFormat="1" ht="15.75" thickBot="1">
      <c r="A103" s="3" t="s">
        <v>31</v>
      </c>
      <c r="B103" s="433"/>
      <c r="C103" s="433"/>
      <c r="D103" s="433"/>
      <c r="E103" s="433"/>
      <c r="F103" s="433"/>
      <c r="G103" s="433"/>
      <c r="H103" s="433"/>
      <c r="I103" s="433"/>
      <c r="J103" s="19" t="str">
        <f>CONCATENATE("SUBTOTAL ",B49)</f>
        <v>SUBTOTAL 6.0</v>
      </c>
      <c r="K103" s="20">
        <f>SUM(K50:K102)</f>
        <v>0</v>
      </c>
    </row>
    <row r="104" spans="1:12" s="4" customFormat="1" ht="15.75" thickBot="1">
      <c r="A104" s="3"/>
      <c r="B104" s="5" t="s">
        <v>111</v>
      </c>
      <c r="C104" s="431" t="s">
        <v>103</v>
      </c>
      <c r="D104" s="431"/>
      <c r="E104" s="431"/>
      <c r="F104" s="431"/>
      <c r="G104" s="431"/>
      <c r="H104" s="431"/>
      <c r="I104" s="431"/>
      <c r="J104" s="431"/>
      <c r="K104" s="431"/>
    </row>
    <row r="105" spans="1:12" s="4" customFormat="1">
      <c r="A105" s="3"/>
      <c r="B105" s="162" t="s">
        <v>112</v>
      </c>
      <c r="C105" s="151" t="s">
        <v>27</v>
      </c>
      <c r="D105" s="151" t="s">
        <v>105</v>
      </c>
      <c r="E105" s="163" t="s">
        <v>106</v>
      </c>
      <c r="F105" s="151" t="s">
        <v>19</v>
      </c>
      <c r="G105" s="252">
        <v>14</v>
      </c>
      <c r="H105" s="134" t="s">
        <v>20</v>
      </c>
      <c r="I105" s="153"/>
      <c r="J105" s="153">
        <f>IF(H105="SERVIÇOS",TRUNC(I105*(1+$J$3),2),TRUNC(I105*(1+$J$4),2))</f>
        <v>0</v>
      </c>
      <c r="K105" s="164">
        <f>TRUNC(G105*J105,2)</f>
        <v>0</v>
      </c>
    </row>
    <row r="106" spans="1:12" s="4" customFormat="1" ht="15.75" thickBot="1">
      <c r="A106" s="3"/>
      <c r="B106" s="162" t="s">
        <v>378</v>
      </c>
      <c r="C106" s="151" t="s">
        <v>27</v>
      </c>
      <c r="D106" s="151" t="s">
        <v>108</v>
      </c>
      <c r="E106" s="163" t="s">
        <v>109</v>
      </c>
      <c r="F106" s="151" t="s">
        <v>19</v>
      </c>
      <c r="G106" s="252">
        <v>1</v>
      </c>
      <c r="H106" s="134" t="s">
        <v>20</v>
      </c>
      <c r="I106" s="153"/>
      <c r="J106" s="153">
        <f>IF(H106="SERVIÇOS",TRUNC(I106*(1+$J$3),2),TRUNC(I106*(1+$J$4),2))</f>
        <v>0</v>
      </c>
      <c r="K106" s="164">
        <f>TRUNC(G106*J106,2)</f>
        <v>0</v>
      </c>
    </row>
    <row r="107" spans="1:12" s="4" customFormat="1" ht="15.75" thickBot="1">
      <c r="A107" s="3" t="s">
        <v>31</v>
      </c>
      <c r="B107" s="433"/>
      <c r="C107" s="433"/>
      <c r="D107" s="433"/>
      <c r="E107" s="433"/>
      <c r="F107" s="433"/>
      <c r="G107" s="433"/>
      <c r="H107" s="433"/>
      <c r="I107" s="433"/>
      <c r="J107" s="19" t="str">
        <f>CONCATENATE("SUBTOTAL ",B104)</f>
        <v>SUBTOTAL 7.0</v>
      </c>
      <c r="K107" s="20">
        <f>SUM(K105:K106)</f>
        <v>0</v>
      </c>
    </row>
    <row r="108" spans="1:12" s="4" customFormat="1" ht="15.75" thickBot="1">
      <c r="A108" s="3"/>
      <c r="B108" s="193" t="s">
        <v>114</v>
      </c>
      <c r="C108" s="453" t="s">
        <v>389</v>
      </c>
      <c r="D108" s="453"/>
      <c r="E108" s="453"/>
      <c r="F108" s="453"/>
      <c r="G108" s="453"/>
      <c r="H108" s="453"/>
      <c r="I108" s="453"/>
      <c r="J108" s="453"/>
      <c r="K108" s="453"/>
    </row>
    <row r="109" spans="1:12" s="4" customFormat="1" ht="120.75" thickBot="1">
      <c r="A109" s="3"/>
      <c r="B109" s="195" t="s">
        <v>115</v>
      </c>
      <c r="C109" s="196" t="s">
        <v>45</v>
      </c>
      <c r="D109" s="197" t="s">
        <v>461</v>
      </c>
      <c r="E109" s="198" t="s">
        <v>477</v>
      </c>
      <c r="F109" s="197" t="s">
        <v>113</v>
      </c>
      <c r="G109" s="254">
        <v>2046</v>
      </c>
      <c r="H109" s="199" t="s">
        <v>428</v>
      </c>
      <c r="I109" s="200"/>
      <c r="J109" s="200">
        <f>I109</f>
        <v>0</v>
      </c>
      <c r="K109" s="201">
        <f>TRUNC(G109*J109,2)</f>
        <v>0</v>
      </c>
    </row>
    <row r="110" spans="1:12" s="4" customFormat="1" ht="15.75" thickBot="1">
      <c r="A110" s="3" t="s">
        <v>31</v>
      </c>
      <c r="B110" s="455"/>
      <c r="C110" s="455"/>
      <c r="D110" s="455"/>
      <c r="E110" s="455"/>
      <c r="F110" s="455"/>
      <c r="G110" s="455"/>
      <c r="H110" s="455"/>
      <c r="I110" s="455"/>
      <c r="J110" s="189" t="str">
        <f>CONCATENATE("SUBTOTAL ",B108)</f>
        <v>SUBTOTAL 8.0</v>
      </c>
      <c r="K110" s="190">
        <f>SUM(K109)</f>
        <v>0</v>
      </c>
    </row>
    <row r="111" spans="1:12" s="4" customFormat="1" ht="15.75" thickBot="1">
      <c r="A111" s="3"/>
      <c r="B111" s="5" t="s">
        <v>379</v>
      </c>
      <c r="C111" s="431" t="s">
        <v>468</v>
      </c>
      <c r="D111" s="431"/>
      <c r="E111" s="431"/>
      <c r="F111" s="431"/>
      <c r="G111" s="431"/>
      <c r="H111" s="431"/>
      <c r="I111" s="431"/>
      <c r="J111" s="431"/>
      <c r="K111" s="431"/>
    </row>
    <row r="112" spans="1:12" s="4" customFormat="1" ht="60">
      <c r="A112" s="3"/>
      <c r="B112" s="7" t="s">
        <v>380</v>
      </c>
      <c r="C112" s="8" t="s">
        <v>27</v>
      </c>
      <c r="D112" s="8" t="s">
        <v>423</v>
      </c>
      <c r="E112" s="9" t="s">
        <v>411</v>
      </c>
      <c r="F112" s="8" t="s">
        <v>42</v>
      </c>
      <c r="G112" s="255" t="e">
        <f>#REF!+#REF!</f>
        <v>#REF!</v>
      </c>
      <c r="H112" s="16" t="s">
        <v>20</v>
      </c>
      <c r="I112" s="11"/>
      <c r="J112" s="17">
        <f t="shared" ref="J112:J121" si="38">IF(H112="SERVIÇOS",TRUNC(I112*(1+$J$3),2),TRUNC(I112*(1+$J$4),2))</f>
        <v>0</v>
      </c>
      <c r="K112" s="18" t="e">
        <f t="shared" ref="K112:K121" si="39">TRUNC(G112*J112,2)</f>
        <v>#REF!</v>
      </c>
    </row>
    <row r="113" spans="1:11" s="4" customFormat="1" ht="60">
      <c r="A113" s="3"/>
      <c r="B113" s="21" t="s">
        <v>381</v>
      </c>
      <c r="C113" s="13" t="s">
        <v>27</v>
      </c>
      <c r="D113" s="13" t="s">
        <v>390</v>
      </c>
      <c r="E113" s="15" t="s">
        <v>412</v>
      </c>
      <c r="F113" s="13" t="s">
        <v>34</v>
      </c>
      <c r="G113" s="256" t="e">
        <f>#REF!+#REF!+#REF!</f>
        <v>#REF!</v>
      </c>
      <c r="H113" s="16" t="s">
        <v>20</v>
      </c>
      <c r="I113" s="17"/>
      <c r="J113" s="17">
        <f t="shared" ref="J113" si="40">IF(H113="SERVIÇOS",TRUNC(I113*(1+$J$3),2),TRUNC(I113*(1+$J$4),2))</f>
        <v>0</v>
      </c>
      <c r="K113" s="18" t="e">
        <f t="shared" ref="K113" si="41">TRUNC(G113*J113,2)</f>
        <v>#REF!</v>
      </c>
    </row>
    <row r="114" spans="1:11" s="4" customFormat="1" ht="30">
      <c r="A114" s="3"/>
      <c r="B114" s="21" t="s">
        <v>382</v>
      </c>
      <c r="C114" s="22" t="s">
        <v>27</v>
      </c>
      <c r="D114" s="22" t="s">
        <v>116</v>
      </c>
      <c r="E114" s="23" t="s">
        <v>415</v>
      </c>
      <c r="F114" s="22" t="s">
        <v>42</v>
      </c>
      <c r="G114" s="257" t="e">
        <f>#REF!</f>
        <v>#REF!</v>
      </c>
      <c r="H114" s="16" t="s">
        <v>20</v>
      </c>
      <c r="I114" s="25"/>
      <c r="J114" s="17">
        <f t="shared" si="38"/>
        <v>0</v>
      </c>
      <c r="K114" s="18" t="e">
        <f t="shared" si="39"/>
        <v>#REF!</v>
      </c>
    </row>
    <row r="115" spans="1:11" s="4" customFormat="1" ht="30">
      <c r="A115" s="3"/>
      <c r="B115" s="21" t="s">
        <v>383</v>
      </c>
      <c r="C115" s="13" t="s">
        <v>27</v>
      </c>
      <c r="D115" s="13" t="s">
        <v>117</v>
      </c>
      <c r="E115" s="15" t="s">
        <v>416</v>
      </c>
      <c r="F115" s="13" t="s">
        <v>42</v>
      </c>
      <c r="G115" s="256" t="e">
        <f>#REF!</f>
        <v>#REF!</v>
      </c>
      <c r="H115" s="16" t="s">
        <v>20</v>
      </c>
      <c r="I115" s="17"/>
      <c r="J115" s="17">
        <f t="shared" si="38"/>
        <v>0</v>
      </c>
      <c r="K115" s="18" t="e">
        <f t="shared" si="39"/>
        <v>#REF!</v>
      </c>
    </row>
    <row r="116" spans="1:11" s="4" customFormat="1" ht="30">
      <c r="A116" s="3"/>
      <c r="B116" s="21" t="s">
        <v>384</v>
      </c>
      <c r="C116" s="13" t="s">
        <v>27</v>
      </c>
      <c r="D116" s="13" t="s">
        <v>118</v>
      </c>
      <c r="E116" s="15" t="s">
        <v>417</v>
      </c>
      <c r="F116" s="13" t="s">
        <v>42</v>
      </c>
      <c r="G116" s="256" t="e">
        <f>G114</f>
        <v>#REF!</v>
      </c>
      <c r="H116" s="16" t="s">
        <v>20</v>
      </c>
      <c r="I116" s="17"/>
      <c r="J116" s="17">
        <f t="shared" si="38"/>
        <v>0</v>
      </c>
      <c r="K116" s="18" t="e">
        <f t="shared" si="39"/>
        <v>#REF!</v>
      </c>
    </row>
    <row r="117" spans="1:11" s="4" customFormat="1" ht="30">
      <c r="A117" s="3"/>
      <c r="B117" s="21" t="s">
        <v>385</v>
      </c>
      <c r="C117" s="13" t="s">
        <v>27</v>
      </c>
      <c r="D117" s="13" t="s">
        <v>119</v>
      </c>
      <c r="E117" s="15" t="s">
        <v>418</v>
      </c>
      <c r="F117" s="13" t="s">
        <v>42</v>
      </c>
      <c r="G117" s="256" t="e">
        <f>G115</f>
        <v>#REF!</v>
      </c>
      <c r="H117" s="16" t="s">
        <v>20</v>
      </c>
      <c r="I117" s="17"/>
      <c r="J117" s="17">
        <f t="shared" si="38"/>
        <v>0</v>
      </c>
      <c r="K117" s="18" t="e">
        <f t="shared" si="39"/>
        <v>#REF!</v>
      </c>
    </row>
    <row r="118" spans="1:11" s="4" customFormat="1" ht="30">
      <c r="A118" s="3"/>
      <c r="B118" s="21" t="s">
        <v>386</v>
      </c>
      <c r="C118" s="13" t="s">
        <v>27</v>
      </c>
      <c r="D118" s="13" t="s">
        <v>120</v>
      </c>
      <c r="E118" s="15" t="s">
        <v>419</v>
      </c>
      <c r="F118" s="13" t="s">
        <v>42</v>
      </c>
      <c r="G118" s="256" t="e">
        <f>G112+G114+G115</f>
        <v>#REF!</v>
      </c>
      <c r="H118" s="16" t="s">
        <v>20</v>
      </c>
      <c r="I118" s="17"/>
      <c r="J118" s="17">
        <f t="shared" si="38"/>
        <v>0</v>
      </c>
      <c r="K118" s="18" t="e">
        <f t="shared" si="39"/>
        <v>#REF!</v>
      </c>
    </row>
    <row r="119" spans="1:11" s="4" customFormat="1" ht="30">
      <c r="A119" s="3"/>
      <c r="B119" s="21" t="s">
        <v>387</v>
      </c>
      <c r="C119" s="13" t="s">
        <v>27</v>
      </c>
      <c r="D119" s="13" t="s">
        <v>121</v>
      </c>
      <c r="E119" s="15" t="s">
        <v>413</v>
      </c>
      <c r="F119" s="13" t="s">
        <v>122</v>
      </c>
      <c r="G119" s="256" t="e">
        <f>G112*0.1</f>
        <v>#REF!</v>
      </c>
      <c r="H119" s="16" t="s">
        <v>20</v>
      </c>
      <c r="I119" s="17"/>
      <c r="J119" s="17">
        <f t="shared" si="38"/>
        <v>0</v>
      </c>
      <c r="K119" s="18" t="e">
        <f t="shared" si="39"/>
        <v>#REF!</v>
      </c>
    </row>
    <row r="120" spans="1:11" s="4" customFormat="1">
      <c r="A120" s="3"/>
      <c r="B120" s="21" t="s">
        <v>388</v>
      </c>
      <c r="C120" s="13" t="s">
        <v>27</v>
      </c>
      <c r="D120" s="13" t="s">
        <v>123</v>
      </c>
      <c r="E120" s="15" t="s">
        <v>124</v>
      </c>
      <c r="F120" s="13" t="s">
        <v>42</v>
      </c>
      <c r="G120" s="256" t="e">
        <f>G112</f>
        <v>#REF!</v>
      </c>
      <c r="H120" s="16" t="s">
        <v>20</v>
      </c>
      <c r="I120" s="17"/>
      <c r="J120" s="17">
        <f t="shared" si="38"/>
        <v>0</v>
      </c>
      <c r="K120" s="18" t="e">
        <f t="shared" si="39"/>
        <v>#REF!</v>
      </c>
    </row>
    <row r="121" spans="1:11" s="4" customFormat="1">
      <c r="A121" s="3"/>
      <c r="B121" s="21" t="s">
        <v>404</v>
      </c>
      <c r="C121" s="13" t="s">
        <v>27</v>
      </c>
      <c r="D121" s="13" t="s">
        <v>125</v>
      </c>
      <c r="E121" s="15" t="s">
        <v>414</v>
      </c>
      <c r="F121" s="13" t="s">
        <v>122</v>
      </c>
      <c r="G121" s="256" t="e">
        <f>G112*0.04</f>
        <v>#REF!</v>
      </c>
      <c r="H121" s="16" t="s">
        <v>20</v>
      </c>
      <c r="I121" s="17"/>
      <c r="J121" s="17">
        <f t="shared" si="38"/>
        <v>0</v>
      </c>
      <c r="K121" s="18" t="e">
        <f t="shared" si="39"/>
        <v>#REF!</v>
      </c>
    </row>
    <row r="122" spans="1:11" s="4" customFormat="1" ht="30">
      <c r="A122" s="3"/>
      <c r="B122" s="21" t="s">
        <v>405</v>
      </c>
      <c r="C122" s="13" t="s">
        <v>27</v>
      </c>
      <c r="D122" s="13" t="s">
        <v>391</v>
      </c>
      <c r="E122" s="15" t="s">
        <v>392</v>
      </c>
      <c r="F122" s="13" t="s">
        <v>122</v>
      </c>
      <c r="G122" s="256" t="e">
        <f>#REF!+#REF!</f>
        <v>#REF!</v>
      </c>
      <c r="H122" s="16" t="s">
        <v>20</v>
      </c>
      <c r="I122" s="17"/>
      <c r="J122" s="17">
        <f t="shared" ref="J122:J123" si="42">IF(H122="SERVIÇOS",TRUNC(I122*(1+$J$3),2),TRUNC(I122*(1+$J$4),2))</f>
        <v>0</v>
      </c>
      <c r="K122" s="18" t="e">
        <f t="shared" ref="K122:K123" si="43">TRUNC(G122*J122,2)</f>
        <v>#REF!</v>
      </c>
    </row>
    <row r="123" spans="1:11" s="4" customFormat="1" ht="30">
      <c r="A123" s="3"/>
      <c r="B123" s="21" t="s">
        <v>406</v>
      </c>
      <c r="C123" s="13" t="s">
        <v>27</v>
      </c>
      <c r="D123" s="13" t="s">
        <v>393</v>
      </c>
      <c r="E123" s="15" t="s">
        <v>394</v>
      </c>
      <c r="F123" s="13" t="s">
        <v>122</v>
      </c>
      <c r="G123" s="256" t="e">
        <f>#REF!</f>
        <v>#REF!</v>
      </c>
      <c r="H123" s="16" t="s">
        <v>20</v>
      </c>
      <c r="I123" s="17"/>
      <c r="J123" s="17">
        <f t="shared" si="42"/>
        <v>0</v>
      </c>
      <c r="K123" s="18" t="e">
        <f t="shared" si="43"/>
        <v>#REF!</v>
      </c>
    </row>
    <row r="124" spans="1:11" s="4" customFormat="1" ht="30">
      <c r="A124" s="3"/>
      <c r="B124" s="21" t="s">
        <v>407</v>
      </c>
      <c r="C124" s="13" t="s">
        <v>27</v>
      </c>
      <c r="D124" s="13" t="s">
        <v>396</v>
      </c>
      <c r="E124" s="15" t="s">
        <v>395</v>
      </c>
      <c r="F124" s="13" t="s">
        <v>122</v>
      </c>
      <c r="G124" s="256" t="e">
        <f>#REF!+#REF!</f>
        <v>#REF!</v>
      </c>
      <c r="H124" s="16" t="s">
        <v>20</v>
      </c>
      <c r="I124" s="17"/>
      <c r="J124" s="17">
        <f t="shared" ref="J124" si="44">IF(H124="SERVIÇOS",TRUNC(I124*(1+$J$3),2),TRUNC(I124*(1+$J$4),2))</f>
        <v>0</v>
      </c>
      <c r="K124" s="18" t="e">
        <f t="shared" ref="K124" si="45">TRUNC(G124*J124,2)</f>
        <v>#REF!</v>
      </c>
    </row>
    <row r="125" spans="1:11" s="4" customFormat="1">
      <c r="A125" s="3"/>
      <c r="B125" s="21" t="s">
        <v>408</v>
      </c>
      <c r="C125" s="13" t="s">
        <v>27</v>
      </c>
      <c r="D125" s="13" t="s">
        <v>397</v>
      </c>
      <c r="E125" s="15" t="s">
        <v>398</v>
      </c>
      <c r="F125" s="13" t="s">
        <v>122</v>
      </c>
      <c r="G125" s="256" t="e">
        <f>#REF!</f>
        <v>#REF!</v>
      </c>
      <c r="H125" s="16" t="s">
        <v>20</v>
      </c>
      <c r="I125" s="17"/>
      <c r="J125" s="17">
        <f t="shared" ref="J125:J126" si="46">IF(H125="SERVIÇOS",TRUNC(I125*(1+$J$3),2),TRUNC(I125*(1+$J$4),2))</f>
        <v>0</v>
      </c>
      <c r="K125" s="18" t="e">
        <f t="shared" ref="K125:K126" si="47">TRUNC(G125*J125,2)</f>
        <v>#REF!</v>
      </c>
    </row>
    <row r="126" spans="1:11" s="4" customFormat="1">
      <c r="A126" s="3"/>
      <c r="B126" s="21" t="s">
        <v>409</v>
      </c>
      <c r="C126" s="13" t="s">
        <v>27</v>
      </c>
      <c r="D126" s="13" t="s">
        <v>399</v>
      </c>
      <c r="E126" s="15" t="s">
        <v>478</v>
      </c>
      <c r="F126" s="13" t="s">
        <v>122</v>
      </c>
      <c r="G126" s="256" t="e">
        <f>(#REF!+#REF!+#REF!)*1</f>
        <v>#REF!</v>
      </c>
      <c r="H126" s="16" t="s">
        <v>20</v>
      </c>
      <c r="I126" s="17"/>
      <c r="J126" s="17">
        <f t="shared" si="46"/>
        <v>0</v>
      </c>
      <c r="K126" s="18" t="e">
        <f t="shared" si="47"/>
        <v>#REF!</v>
      </c>
    </row>
    <row r="127" spans="1:11" s="4" customFormat="1">
      <c r="A127" s="3"/>
      <c r="B127" s="21" t="s">
        <v>410</v>
      </c>
      <c r="C127" s="13" t="s">
        <v>27</v>
      </c>
      <c r="D127" s="13" t="s">
        <v>400</v>
      </c>
      <c r="E127" s="15" t="s">
        <v>401</v>
      </c>
      <c r="F127" s="13" t="s">
        <v>122</v>
      </c>
      <c r="G127" s="256" t="e">
        <f>G126</f>
        <v>#REF!</v>
      </c>
      <c r="H127" s="16" t="s">
        <v>20</v>
      </c>
      <c r="I127" s="17"/>
      <c r="J127" s="17">
        <f t="shared" ref="J127" si="48">IF(H127="SERVIÇOS",TRUNC(I127*(1+$J$3),2),TRUNC(I127*(1+$J$4),2))</f>
        <v>0</v>
      </c>
      <c r="K127" s="18" t="e">
        <f t="shared" ref="K127" si="49">TRUNC(G127*J127,2)</f>
        <v>#REF!</v>
      </c>
    </row>
    <row r="128" spans="1:11" s="4" customFormat="1" ht="15.75" thickBot="1">
      <c r="A128" s="3"/>
      <c r="B128" s="21" t="s">
        <v>791</v>
      </c>
      <c r="C128" s="13" t="s">
        <v>27</v>
      </c>
      <c r="D128" s="13" t="s">
        <v>402</v>
      </c>
      <c r="E128" s="15" t="s">
        <v>420</v>
      </c>
      <c r="F128" s="13" t="s">
        <v>403</v>
      </c>
      <c r="G128" s="256" t="e">
        <f>G127*60</f>
        <v>#REF!</v>
      </c>
      <c r="H128" s="16" t="s">
        <v>20</v>
      </c>
      <c r="I128" s="17"/>
      <c r="J128" s="17">
        <f t="shared" ref="J128" si="50">IF(H128="SERVIÇOS",TRUNC(I128*(1+$J$3),2),TRUNC(I128*(1+$J$4),2))</f>
        <v>0</v>
      </c>
      <c r="K128" s="18" t="e">
        <f t="shared" ref="K128" si="51">TRUNC(G128*J128,2)</f>
        <v>#REF!</v>
      </c>
    </row>
    <row r="129" spans="1:12" s="4" customFormat="1" ht="15.75" thickBot="1">
      <c r="A129" s="3" t="s">
        <v>31</v>
      </c>
      <c r="B129" s="447"/>
      <c r="C129" s="448"/>
      <c r="D129" s="448"/>
      <c r="E129" s="448"/>
      <c r="F129" s="448"/>
      <c r="G129" s="448"/>
      <c r="H129" s="448"/>
      <c r="I129" s="449"/>
      <c r="J129" s="19" t="str">
        <f>CONCATENATE("SUBTOTAL ",B111)</f>
        <v>SUBTOTAL 9.0</v>
      </c>
      <c r="K129" s="20" t="e">
        <f>SUM(K112:K128)</f>
        <v>#REF!</v>
      </c>
    </row>
    <row r="130" spans="1:12" s="4" customFormat="1" ht="15.75" thickBot="1">
      <c r="A130" s="3"/>
      <c r="B130" s="204"/>
      <c r="C130" s="205"/>
      <c r="D130" s="205"/>
      <c r="E130" s="205"/>
      <c r="F130" s="205"/>
      <c r="G130" s="258"/>
      <c r="H130" s="205"/>
      <c r="I130" s="205"/>
      <c r="J130" s="205"/>
      <c r="K130" s="205"/>
    </row>
    <row r="131" spans="1:12" s="322" customFormat="1" ht="15.75" thickBot="1">
      <c r="A131" s="321"/>
      <c r="B131" s="347">
        <v>10</v>
      </c>
      <c r="C131" s="464" t="s">
        <v>781</v>
      </c>
      <c r="D131" s="464"/>
      <c r="E131" s="464"/>
      <c r="F131" s="464"/>
      <c r="G131" s="464"/>
      <c r="H131" s="464"/>
      <c r="I131" s="464"/>
      <c r="J131" s="464"/>
      <c r="K131" s="464"/>
    </row>
    <row r="132" spans="1:12" s="4" customFormat="1" ht="15.75" thickBot="1">
      <c r="A132" s="3"/>
      <c r="B132" s="215" t="s">
        <v>480</v>
      </c>
      <c r="C132" s="432" t="s">
        <v>37</v>
      </c>
      <c r="D132" s="432"/>
      <c r="E132" s="432"/>
      <c r="F132" s="432"/>
      <c r="G132" s="432"/>
      <c r="H132" s="432"/>
      <c r="I132" s="432"/>
      <c r="J132" s="432"/>
      <c r="K132" s="432"/>
    </row>
    <row r="133" spans="1:12" s="4" customFormat="1">
      <c r="A133" s="3"/>
      <c r="B133" s="162" t="s">
        <v>482</v>
      </c>
      <c r="C133" s="151" t="s">
        <v>27</v>
      </c>
      <c r="D133" s="151" t="s">
        <v>39</v>
      </c>
      <c r="E133" s="163" t="s">
        <v>499</v>
      </c>
      <c r="F133" s="151" t="s">
        <v>34</v>
      </c>
      <c r="G133" s="307">
        <v>250</v>
      </c>
      <c r="H133" s="134" t="s">
        <v>20</v>
      </c>
      <c r="I133" s="153"/>
      <c r="J133" s="153">
        <f t="shared" ref="J133:J138" si="52">IF(H133="SERVIÇOS",TRUNC(I133*(1+$J$3),2),TRUNC(I133*(1+$J$4),2))</f>
        <v>0</v>
      </c>
      <c r="K133" s="164">
        <f t="shared" ref="K133:K138" si="53">TRUNC(G133*J133,2)</f>
        <v>0</v>
      </c>
    </row>
    <row r="134" spans="1:12" s="4" customFormat="1" ht="17.25">
      <c r="A134" s="3"/>
      <c r="B134" s="162" t="s">
        <v>485</v>
      </c>
      <c r="C134" s="151" t="s">
        <v>27</v>
      </c>
      <c r="D134" s="151" t="s">
        <v>568</v>
      </c>
      <c r="E134" s="163" t="s">
        <v>498</v>
      </c>
      <c r="F134" s="151" t="s">
        <v>504</v>
      </c>
      <c r="G134" s="307">
        <f>10*1.2</f>
        <v>12</v>
      </c>
      <c r="H134" s="134" t="s">
        <v>20</v>
      </c>
      <c r="I134" s="153"/>
      <c r="J134" s="153">
        <f t="shared" si="52"/>
        <v>0</v>
      </c>
      <c r="K134" s="164">
        <f t="shared" si="53"/>
        <v>0</v>
      </c>
    </row>
    <row r="135" spans="1:12" s="4" customFormat="1" ht="17.25">
      <c r="A135" s="3"/>
      <c r="B135" s="162" t="s">
        <v>672</v>
      </c>
      <c r="C135" s="151" t="s">
        <v>27</v>
      </c>
      <c r="D135" s="151" t="s">
        <v>569</v>
      </c>
      <c r="E135" s="163" t="s">
        <v>500</v>
      </c>
      <c r="F135" s="151" t="s">
        <v>504</v>
      </c>
      <c r="G135" s="307">
        <f>10*3</f>
        <v>30</v>
      </c>
      <c r="H135" s="134" t="s">
        <v>20</v>
      </c>
      <c r="I135" s="153"/>
      <c r="J135" s="153">
        <f t="shared" si="52"/>
        <v>0</v>
      </c>
      <c r="K135" s="164">
        <f t="shared" si="53"/>
        <v>0</v>
      </c>
    </row>
    <row r="136" spans="1:12" s="4" customFormat="1" ht="17.25">
      <c r="A136" s="3"/>
      <c r="B136" s="162" t="s">
        <v>673</v>
      </c>
      <c r="C136" s="151" t="s">
        <v>27</v>
      </c>
      <c r="D136" s="151" t="s">
        <v>570</v>
      </c>
      <c r="E136" s="163" t="s">
        <v>501</v>
      </c>
      <c r="F136" s="151" t="s">
        <v>504</v>
      </c>
      <c r="G136" s="307">
        <f>G135</f>
        <v>30</v>
      </c>
      <c r="H136" s="134" t="s">
        <v>20</v>
      </c>
      <c r="I136" s="153"/>
      <c r="J136" s="153">
        <f t="shared" si="52"/>
        <v>0</v>
      </c>
      <c r="K136" s="164">
        <f t="shared" si="53"/>
        <v>0</v>
      </c>
    </row>
    <row r="137" spans="1:12" s="4" customFormat="1" ht="17.25">
      <c r="A137" s="3"/>
      <c r="B137" s="162" t="s">
        <v>674</v>
      </c>
      <c r="C137" s="151" t="s">
        <v>27</v>
      </c>
      <c r="D137" s="151" t="s">
        <v>571</v>
      </c>
      <c r="E137" s="163" t="s">
        <v>502</v>
      </c>
      <c r="F137" s="151" t="s">
        <v>504</v>
      </c>
      <c r="G137" s="307">
        <f>6*10</f>
        <v>60</v>
      </c>
      <c r="H137" s="134" t="s">
        <v>20</v>
      </c>
      <c r="I137" s="153"/>
      <c r="J137" s="153">
        <f t="shared" si="52"/>
        <v>0</v>
      </c>
      <c r="K137" s="164">
        <f t="shared" si="53"/>
        <v>0</v>
      </c>
    </row>
    <row r="138" spans="1:12" s="4" customFormat="1" ht="15.75" thickBot="1">
      <c r="A138" s="3"/>
      <c r="B138" s="162" t="s">
        <v>675</v>
      </c>
      <c r="C138" s="151" t="s">
        <v>27</v>
      </c>
      <c r="D138" s="151" t="s">
        <v>572</v>
      </c>
      <c r="E138" s="163" t="s">
        <v>503</v>
      </c>
      <c r="F138" s="151" t="s">
        <v>54</v>
      </c>
      <c r="G138" s="307">
        <v>5</v>
      </c>
      <c r="H138" s="134" t="s">
        <v>20</v>
      </c>
      <c r="I138" s="153"/>
      <c r="J138" s="153">
        <f t="shared" si="52"/>
        <v>0</v>
      </c>
      <c r="K138" s="164">
        <f t="shared" si="53"/>
        <v>0</v>
      </c>
    </row>
    <row r="139" spans="1:12" s="4" customFormat="1" ht="15.75" thickBot="1">
      <c r="A139" s="3" t="s">
        <v>31</v>
      </c>
      <c r="B139" s="433"/>
      <c r="C139" s="433"/>
      <c r="D139" s="433"/>
      <c r="E139" s="433"/>
      <c r="F139" s="433"/>
      <c r="G139" s="433"/>
      <c r="H139" s="433"/>
      <c r="I139" s="433"/>
      <c r="J139" s="19" t="str">
        <f>CONCATENATE("SUBTOTAL ",B132)</f>
        <v>SUBTOTAL 10.1</v>
      </c>
      <c r="K139" s="20">
        <f>SUM(K133:K138)</f>
        <v>0</v>
      </c>
    </row>
    <row r="140" spans="1:12" s="4" customFormat="1" ht="15.75" thickBot="1">
      <c r="A140" s="3"/>
      <c r="B140" s="5" t="s">
        <v>479</v>
      </c>
      <c r="C140" s="431" t="s">
        <v>515</v>
      </c>
      <c r="D140" s="431"/>
      <c r="E140" s="431"/>
      <c r="F140" s="431"/>
      <c r="G140" s="431"/>
      <c r="H140" s="431"/>
      <c r="I140" s="431"/>
      <c r="J140" s="431"/>
      <c r="K140" s="431"/>
    </row>
    <row r="141" spans="1:12" s="4" customFormat="1" ht="15.75" thickBot="1">
      <c r="A141" s="3"/>
      <c r="B141" s="215" t="s">
        <v>505</v>
      </c>
      <c r="C141" s="432" t="s">
        <v>573</v>
      </c>
      <c r="D141" s="432"/>
      <c r="E141" s="432"/>
      <c r="F141" s="432"/>
      <c r="G141" s="432"/>
      <c r="H141" s="432"/>
      <c r="I141" s="432"/>
      <c r="J141" s="432"/>
      <c r="K141" s="432"/>
    </row>
    <row r="142" spans="1:12" s="4" customFormat="1" ht="60">
      <c r="A142" s="3"/>
      <c r="B142" s="162" t="s">
        <v>792</v>
      </c>
      <c r="C142" s="151" t="s">
        <v>17</v>
      </c>
      <c r="D142" s="151">
        <v>90091</v>
      </c>
      <c r="E142" s="163" t="s">
        <v>538</v>
      </c>
      <c r="F142" s="151" t="s">
        <v>513</v>
      </c>
      <c r="G142" s="252">
        <f>(1.2*5280)*1</f>
        <v>6336</v>
      </c>
      <c r="H142" s="134" t="s">
        <v>20</v>
      </c>
      <c r="I142" s="153"/>
      <c r="J142" s="153">
        <f t="shared" ref="J142:J145" si="54">IF(H142="SERVIÇOS",TRUNC(I142*(1+$J$3),2),TRUNC(I142*(1+$J$4),2))</f>
        <v>0</v>
      </c>
      <c r="K142" s="164">
        <f t="shared" ref="K142:K145" si="55">TRUNC(G142*J142,2)</f>
        <v>0</v>
      </c>
      <c r="L142" s="242">
        <v>0.8</v>
      </c>
    </row>
    <row r="143" spans="1:12" s="4" customFormat="1" ht="30">
      <c r="A143" s="3"/>
      <c r="B143" s="162" t="s">
        <v>793</v>
      </c>
      <c r="C143" s="151" t="s">
        <v>17</v>
      </c>
      <c r="D143" s="207">
        <v>90092</v>
      </c>
      <c r="E143" s="206" t="s">
        <v>510</v>
      </c>
      <c r="F143" s="151" t="s">
        <v>513</v>
      </c>
      <c r="G143" s="307">
        <f>(1.2*5280)*0.1</f>
        <v>633.6</v>
      </c>
      <c r="H143" s="134" t="s">
        <v>20</v>
      </c>
      <c r="I143" s="153"/>
      <c r="J143" s="153">
        <f t="shared" si="54"/>
        <v>0</v>
      </c>
      <c r="K143" s="164">
        <f t="shared" si="55"/>
        <v>0</v>
      </c>
      <c r="L143" s="242">
        <v>0.1</v>
      </c>
    </row>
    <row r="144" spans="1:12" s="4" customFormat="1" ht="30">
      <c r="A144" s="3"/>
      <c r="B144" s="162" t="s">
        <v>794</v>
      </c>
      <c r="C144" s="151" t="s">
        <v>17</v>
      </c>
      <c r="D144" s="207">
        <v>90094</v>
      </c>
      <c r="E144" s="206" t="s">
        <v>511</v>
      </c>
      <c r="F144" s="151" t="s">
        <v>513</v>
      </c>
      <c r="G144" s="307">
        <f>(1.2*5280)*0.05</f>
        <v>316.8</v>
      </c>
      <c r="H144" s="134" t="s">
        <v>20</v>
      </c>
      <c r="I144" s="153"/>
      <c r="J144" s="153">
        <f t="shared" si="54"/>
        <v>0</v>
      </c>
      <c r="K144" s="164">
        <f t="shared" si="55"/>
        <v>0</v>
      </c>
      <c r="L144" s="242">
        <v>0.05</v>
      </c>
    </row>
    <row r="145" spans="1:12" s="4" customFormat="1" ht="30.75" thickBot="1">
      <c r="A145" s="3"/>
      <c r="B145" s="349" t="s">
        <v>795</v>
      </c>
      <c r="C145" s="364" t="s">
        <v>17</v>
      </c>
      <c r="D145" s="364">
        <v>90098</v>
      </c>
      <c r="E145" s="366" t="s">
        <v>512</v>
      </c>
      <c r="F145" s="364" t="s">
        <v>513</v>
      </c>
      <c r="G145" s="352">
        <f>(1.2*5280)*0.04</f>
        <v>253.44</v>
      </c>
      <c r="H145" s="353" t="s">
        <v>20</v>
      </c>
      <c r="I145" s="354"/>
      <c r="J145" s="354">
        <f t="shared" si="54"/>
        <v>0</v>
      </c>
      <c r="K145" s="355">
        <f t="shared" si="55"/>
        <v>0</v>
      </c>
      <c r="L145" s="242">
        <v>0.04</v>
      </c>
    </row>
    <row r="146" spans="1:12" s="4" customFormat="1" ht="15.75" thickBot="1">
      <c r="A146" s="3"/>
      <c r="B146" s="237" t="s">
        <v>506</v>
      </c>
      <c r="C146" s="435" t="s">
        <v>575</v>
      </c>
      <c r="D146" s="435"/>
      <c r="E146" s="435"/>
      <c r="F146" s="435"/>
      <c r="G146" s="435"/>
      <c r="H146" s="435"/>
      <c r="I146" s="435"/>
      <c r="J146" s="435"/>
      <c r="K146" s="436"/>
      <c r="L146" s="243"/>
    </row>
    <row r="147" spans="1:12" s="4" customFormat="1" ht="30.75" thickBot="1">
      <c r="A147" s="3"/>
      <c r="B147" s="402" t="s">
        <v>796</v>
      </c>
      <c r="C147" s="403" t="s">
        <v>27</v>
      </c>
      <c r="D147" s="403" t="s">
        <v>574</v>
      </c>
      <c r="E147" s="302" t="s">
        <v>514</v>
      </c>
      <c r="F147" s="403" t="s">
        <v>513</v>
      </c>
      <c r="G147" s="404">
        <f>(1.2*5280)*0.01</f>
        <v>63.36</v>
      </c>
      <c r="H147" s="280" t="s">
        <v>20</v>
      </c>
      <c r="I147" s="405"/>
      <c r="J147" s="405">
        <f t="shared" ref="J147" si="56">IF(H147="SERVIÇOS",TRUNC(I147*(1+$J$3),2),TRUNC(I147*(1+$J$4),2))</f>
        <v>0</v>
      </c>
      <c r="K147" s="406">
        <f t="shared" ref="K147" si="57">TRUNC(G147*J147,2)</f>
        <v>0</v>
      </c>
      <c r="L147" s="242">
        <v>0.01</v>
      </c>
    </row>
    <row r="148" spans="1:12" s="4" customFormat="1" ht="15.75" thickBot="1">
      <c r="A148" s="3"/>
      <c r="B148" s="239" t="s">
        <v>507</v>
      </c>
      <c r="C148" s="437" t="s">
        <v>576</v>
      </c>
      <c r="D148" s="435"/>
      <c r="E148" s="435"/>
      <c r="F148" s="435"/>
      <c r="G148" s="435"/>
      <c r="H148" s="435"/>
      <c r="I148" s="435"/>
      <c r="J148" s="435"/>
      <c r="K148" s="436"/>
      <c r="L148" s="243"/>
    </row>
    <row r="149" spans="1:12" s="4" customFormat="1" ht="30">
      <c r="A149" s="3"/>
      <c r="B149" s="401" t="s">
        <v>797</v>
      </c>
      <c r="C149" s="145" t="s">
        <v>27</v>
      </c>
      <c r="D149" s="145" t="s">
        <v>577</v>
      </c>
      <c r="E149" s="146" t="s">
        <v>516</v>
      </c>
      <c r="F149" s="145" t="s">
        <v>513</v>
      </c>
      <c r="G149" s="251">
        <f>(SUM(G142:G145))*1.3</f>
        <v>9801.7920000000013</v>
      </c>
      <c r="H149" s="133" t="s">
        <v>20</v>
      </c>
      <c r="I149" s="148"/>
      <c r="J149" s="148">
        <f t="shared" ref="J149:J150" si="58">IF(H149="SERVIÇOS",TRUNC(I149*(1+$J$3),2),TRUNC(I149*(1+$J$4),2))</f>
        <v>0</v>
      </c>
      <c r="K149" s="283">
        <f t="shared" ref="K149:K150" si="59">TRUNC(G149*J149,2)</f>
        <v>0</v>
      </c>
    </row>
    <row r="150" spans="1:12" s="4" customFormat="1" ht="60.75" thickBot="1">
      <c r="A150" s="3"/>
      <c r="B150" s="349" t="s">
        <v>798</v>
      </c>
      <c r="C150" s="364" t="s">
        <v>17</v>
      </c>
      <c r="D150" s="364">
        <v>105560</v>
      </c>
      <c r="E150" s="366" t="s">
        <v>517</v>
      </c>
      <c r="F150" s="364" t="s">
        <v>513</v>
      </c>
      <c r="G150" s="352">
        <f>G149</f>
        <v>9801.7920000000013</v>
      </c>
      <c r="H150" s="353" t="s">
        <v>20</v>
      </c>
      <c r="I150" s="354"/>
      <c r="J150" s="354">
        <f t="shared" si="58"/>
        <v>0</v>
      </c>
      <c r="K150" s="355">
        <f t="shared" si="59"/>
        <v>0</v>
      </c>
    </row>
    <row r="151" spans="1:12" s="4" customFormat="1" ht="15.75" thickBot="1">
      <c r="A151" s="3"/>
      <c r="B151" s="239" t="s">
        <v>508</v>
      </c>
      <c r="C151" s="437" t="s">
        <v>578</v>
      </c>
      <c r="D151" s="435"/>
      <c r="E151" s="435"/>
      <c r="F151" s="435"/>
      <c r="G151" s="435"/>
      <c r="H151" s="435"/>
      <c r="I151" s="435"/>
      <c r="J151" s="435"/>
      <c r="K151" s="436"/>
    </row>
    <row r="152" spans="1:12" s="4" customFormat="1">
      <c r="A152" s="3"/>
      <c r="B152" s="401" t="s">
        <v>799</v>
      </c>
      <c r="C152" s="145" t="s">
        <v>27</v>
      </c>
      <c r="D152" s="145" t="s">
        <v>579</v>
      </c>
      <c r="E152" s="146" t="s">
        <v>518</v>
      </c>
      <c r="F152" s="145" t="s">
        <v>122</v>
      </c>
      <c r="G152" s="251">
        <f>0.2*G150</f>
        <v>1960.3584000000003</v>
      </c>
      <c r="H152" s="133" t="s">
        <v>20</v>
      </c>
      <c r="I152" s="148"/>
      <c r="J152" s="148">
        <f t="shared" ref="J152:J155" si="60">IF(H152="SERVIÇOS",TRUNC(I152*(1+$J$3),2),TRUNC(I152*(1+$J$4),2))</f>
        <v>0</v>
      </c>
      <c r="K152" s="283">
        <f t="shared" ref="K152:K155" si="61">TRUNC(G152*J152,2)</f>
        <v>0</v>
      </c>
      <c r="L152" s="242">
        <v>0.2</v>
      </c>
    </row>
    <row r="153" spans="1:12" s="4" customFormat="1">
      <c r="A153" s="3"/>
      <c r="B153" s="162" t="s">
        <v>800</v>
      </c>
      <c r="C153" s="151" t="s">
        <v>27</v>
      </c>
      <c r="D153" s="207" t="s">
        <v>580</v>
      </c>
      <c r="E153" s="206" t="s">
        <v>519</v>
      </c>
      <c r="F153" s="207" t="s">
        <v>522</v>
      </c>
      <c r="G153" s="307">
        <f>G152*10</f>
        <v>19603.584000000003</v>
      </c>
      <c r="H153" s="134" t="s">
        <v>20</v>
      </c>
      <c r="I153" s="153"/>
      <c r="J153" s="153">
        <f t="shared" si="60"/>
        <v>0</v>
      </c>
      <c r="K153" s="164">
        <f t="shared" si="61"/>
        <v>0</v>
      </c>
      <c r="L153" s="4" t="s">
        <v>697</v>
      </c>
    </row>
    <row r="154" spans="1:12" s="4" customFormat="1">
      <c r="A154" s="3"/>
      <c r="B154" s="162" t="s">
        <v>801</v>
      </c>
      <c r="C154" s="151" t="s">
        <v>27</v>
      </c>
      <c r="D154" s="151" t="s">
        <v>581</v>
      </c>
      <c r="E154" s="163" t="s">
        <v>520</v>
      </c>
      <c r="F154" s="151" t="s">
        <v>122</v>
      </c>
      <c r="G154" s="307">
        <f>G147*1.4</f>
        <v>88.703999999999994</v>
      </c>
      <c r="H154" s="134" t="s">
        <v>20</v>
      </c>
      <c r="I154" s="153"/>
      <c r="J154" s="153">
        <f t="shared" si="60"/>
        <v>0</v>
      </c>
      <c r="K154" s="164">
        <f t="shared" si="61"/>
        <v>0</v>
      </c>
      <c r="L154" s="4" t="s">
        <v>698</v>
      </c>
    </row>
    <row r="155" spans="1:12" s="4" customFormat="1" ht="15.75" thickBot="1">
      <c r="A155" s="3"/>
      <c r="B155" s="162" t="s">
        <v>802</v>
      </c>
      <c r="C155" s="151" t="s">
        <v>27</v>
      </c>
      <c r="D155" s="151" t="s">
        <v>582</v>
      </c>
      <c r="E155" s="163" t="s">
        <v>521</v>
      </c>
      <c r="F155" s="151" t="s">
        <v>522</v>
      </c>
      <c r="G155" s="307">
        <f>G154*10</f>
        <v>887.04</v>
      </c>
      <c r="H155" s="134" t="s">
        <v>20</v>
      </c>
      <c r="I155" s="153"/>
      <c r="J155" s="153">
        <f t="shared" si="60"/>
        <v>0</v>
      </c>
      <c r="K155" s="164">
        <f t="shared" si="61"/>
        <v>0</v>
      </c>
    </row>
    <row r="156" spans="1:12" s="4" customFormat="1" ht="15.75" thickBot="1">
      <c r="A156" s="3" t="s">
        <v>31</v>
      </c>
      <c r="B156" s="433"/>
      <c r="C156" s="433"/>
      <c r="D156" s="433"/>
      <c r="E156" s="433"/>
      <c r="F156" s="433"/>
      <c r="G156" s="433"/>
      <c r="H156" s="433"/>
      <c r="I156" s="433"/>
      <c r="J156" s="19" t="str">
        <f>CONCATENATE("SUBTOTAL ",B140)</f>
        <v>SUBTOTAL 10.2</v>
      </c>
      <c r="K156" s="20">
        <f>SUM(K142:K155)</f>
        <v>0</v>
      </c>
    </row>
    <row r="157" spans="1:12" s="4" customFormat="1" ht="15.75" thickBot="1">
      <c r="A157" s="3"/>
      <c r="B157" s="5" t="s">
        <v>486</v>
      </c>
      <c r="C157" s="431" t="s">
        <v>487</v>
      </c>
      <c r="D157" s="431"/>
      <c r="E157" s="431"/>
      <c r="F157" s="431"/>
      <c r="G157" s="431"/>
      <c r="H157" s="431"/>
      <c r="I157" s="431"/>
      <c r="J157" s="431"/>
      <c r="K157" s="431"/>
    </row>
    <row r="158" spans="1:12" s="4" customFormat="1" ht="15.75" thickBot="1">
      <c r="A158" s="3"/>
      <c r="B158" s="5" t="s">
        <v>509</v>
      </c>
      <c r="C158" s="431" t="s">
        <v>583</v>
      </c>
      <c r="D158" s="431"/>
      <c r="E158" s="431"/>
      <c r="F158" s="431"/>
      <c r="G158" s="431"/>
      <c r="H158" s="431"/>
      <c r="I158" s="431"/>
      <c r="J158" s="431"/>
      <c r="K158" s="431"/>
    </row>
    <row r="159" spans="1:12" s="4" customFormat="1" ht="15.75" thickBot="1">
      <c r="A159" s="3"/>
      <c r="B159" s="162" t="s">
        <v>803</v>
      </c>
      <c r="C159" s="151" t="s">
        <v>27</v>
      </c>
      <c r="D159" s="151" t="s">
        <v>757</v>
      </c>
      <c r="E159" s="163" t="s">
        <v>756</v>
      </c>
      <c r="F159" s="151" t="s">
        <v>42</v>
      </c>
      <c r="G159" s="307">
        <v>1000</v>
      </c>
      <c r="H159" s="134" t="s">
        <v>20</v>
      </c>
      <c r="I159" s="153"/>
      <c r="J159" s="153">
        <f t="shared" ref="J159:J161" si="62">IF(H159="SERVIÇOS",TRUNC(I159*(1+$J$3),2),TRUNC(I159*(1+$J$4),2))</f>
        <v>0</v>
      </c>
      <c r="K159" s="164">
        <f t="shared" ref="K159:K161" si="63">TRUNC(G159*J159,2)</f>
        <v>0</v>
      </c>
    </row>
    <row r="160" spans="1:12" s="4" customFormat="1" ht="15.75" thickBot="1">
      <c r="A160" s="3"/>
      <c r="B160" s="5" t="s">
        <v>804</v>
      </c>
      <c r="C160" s="431" t="s">
        <v>584</v>
      </c>
      <c r="D160" s="431"/>
      <c r="E160" s="431"/>
      <c r="F160" s="431"/>
      <c r="G160" s="431"/>
      <c r="H160" s="431"/>
      <c r="I160" s="431"/>
      <c r="J160" s="431"/>
      <c r="K160" s="431"/>
    </row>
    <row r="161" spans="1:11" s="4" customFormat="1" ht="30.75" thickBot="1">
      <c r="A161" s="3"/>
      <c r="B161" s="208" t="s">
        <v>805</v>
      </c>
      <c r="C161" s="207" t="s">
        <v>27</v>
      </c>
      <c r="D161" s="207" t="s">
        <v>524</v>
      </c>
      <c r="E161" s="206" t="s">
        <v>523</v>
      </c>
      <c r="F161" s="207" t="s">
        <v>42</v>
      </c>
      <c r="G161" s="307">
        <f>6*12*2</f>
        <v>144</v>
      </c>
      <c r="H161" s="134" t="s">
        <v>20</v>
      </c>
      <c r="I161" s="153"/>
      <c r="J161" s="153">
        <f t="shared" si="62"/>
        <v>0</v>
      </c>
      <c r="K161" s="164">
        <f t="shared" si="63"/>
        <v>0</v>
      </c>
    </row>
    <row r="162" spans="1:11" s="4" customFormat="1" ht="15.75" thickBot="1">
      <c r="A162" s="3" t="s">
        <v>31</v>
      </c>
      <c r="B162" s="433"/>
      <c r="C162" s="433"/>
      <c r="D162" s="433"/>
      <c r="E162" s="433"/>
      <c r="F162" s="433"/>
      <c r="G162" s="433"/>
      <c r="H162" s="433"/>
      <c r="I162" s="433"/>
      <c r="J162" s="19" t="str">
        <f>CONCATENATE("SUBTOTAL ",B157)</f>
        <v>SUBTOTAL 10.3</v>
      </c>
      <c r="K162" s="20">
        <f>SUM(K159:K161)</f>
        <v>0</v>
      </c>
    </row>
    <row r="163" spans="1:11" s="4" customFormat="1" ht="15.75" thickBot="1">
      <c r="A163" s="3"/>
      <c r="B163" s="5" t="s">
        <v>489</v>
      </c>
      <c r="C163" s="431" t="s">
        <v>585</v>
      </c>
      <c r="D163" s="431"/>
      <c r="E163" s="431"/>
      <c r="F163" s="431"/>
      <c r="G163" s="431"/>
      <c r="H163" s="431"/>
      <c r="I163" s="431"/>
      <c r="J163" s="431"/>
      <c r="K163" s="431"/>
    </row>
    <row r="164" spans="1:11" s="4" customFormat="1" ht="15.75" thickBot="1">
      <c r="A164" s="3"/>
      <c r="B164" s="5" t="s">
        <v>676</v>
      </c>
      <c r="C164" s="431" t="s">
        <v>586</v>
      </c>
      <c r="D164" s="431"/>
      <c r="E164" s="431"/>
      <c r="F164" s="431"/>
      <c r="G164" s="431"/>
      <c r="H164" s="431"/>
      <c r="I164" s="431"/>
      <c r="J164" s="431"/>
      <c r="K164" s="431"/>
    </row>
    <row r="165" spans="1:11" s="4" customFormat="1" ht="15.75" thickBot="1">
      <c r="A165" s="3"/>
      <c r="B165" s="162" t="s">
        <v>806</v>
      </c>
      <c r="C165" s="151" t="s">
        <v>27</v>
      </c>
      <c r="D165" s="151" t="s">
        <v>589</v>
      </c>
      <c r="E165" s="163" t="s">
        <v>525</v>
      </c>
      <c r="F165" s="151" t="s">
        <v>598</v>
      </c>
      <c r="G165" s="307">
        <v>20</v>
      </c>
      <c r="H165" s="134" t="s">
        <v>20</v>
      </c>
      <c r="I165" s="153"/>
      <c r="J165" s="153">
        <f t="shared" ref="J165" si="64">IF(H165="SERVIÇOS",TRUNC(I165*(1+$J$3),2),TRUNC(I165*(1+$J$4),2))</f>
        <v>0</v>
      </c>
      <c r="K165" s="164">
        <f t="shared" ref="K165" si="65">TRUNC(G165*J165,2)</f>
        <v>0</v>
      </c>
    </row>
    <row r="166" spans="1:11" s="4" customFormat="1" ht="15.75" thickBot="1">
      <c r="A166" s="3" t="s">
        <v>31</v>
      </c>
      <c r="B166" s="433"/>
      <c r="C166" s="433"/>
      <c r="D166" s="433"/>
      <c r="E166" s="433"/>
      <c r="F166" s="433"/>
      <c r="G166" s="433"/>
      <c r="H166" s="433"/>
      <c r="I166" s="433"/>
      <c r="J166" s="19" t="str">
        <f>CONCATENATE("SUBTOTAL ",B163)</f>
        <v>SUBTOTAL 10.4</v>
      </c>
      <c r="K166" s="20">
        <f>SUM(K165)</f>
        <v>0</v>
      </c>
    </row>
    <row r="167" spans="1:11" s="4" customFormat="1" ht="15.75" thickBot="1">
      <c r="A167" s="3"/>
      <c r="B167" s="5" t="s">
        <v>488</v>
      </c>
      <c r="C167" s="438" t="s">
        <v>491</v>
      </c>
      <c r="D167" s="439"/>
      <c r="E167" s="439"/>
      <c r="F167" s="439"/>
      <c r="G167" s="439"/>
      <c r="H167" s="439"/>
      <c r="I167" s="439"/>
      <c r="J167" s="439"/>
      <c r="K167" s="440"/>
    </row>
    <row r="168" spans="1:11" s="4" customFormat="1" ht="15.75" thickBot="1">
      <c r="A168" s="3"/>
      <c r="B168" s="5" t="s">
        <v>677</v>
      </c>
      <c r="C168" s="438" t="s">
        <v>533</v>
      </c>
      <c r="D168" s="439"/>
      <c r="E168" s="439"/>
      <c r="F168" s="439"/>
      <c r="G168" s="439"/>
      <c r="H168" s="439"/>
      <c r="I168" s="439"/>
      <c r="J168" s="439"/>
      <c r="K168" s="440"/>
    </row>
    <row r="169" spans="1:11" s="4" customFormat="1">
      <c r="A169" s="3"/>
      <c r="B169" s="162" t="s">
        <v>807</v>
      </c>
      <c r="C169" s="151" t="s">
        <v>27</v>
      </c>
      <c r="D169" s="151" t="s">
        <v>590</v>
      </c>
      <c r="E169" s="163" t="s">
        <v>526</v>
      </c>
      <c r="F169" s="151" t="s">
        <v>122</v>
      </c>
      <c r="G169" s="307">
        <f>1*0.1*4800</f>
        <v>480</v>
      </c>
      <c r="H169" s="134" t="s">
        <v>20</v>
      </c>
      <c r="I169" s="153"/>
      <c r="J169" s="153">
        <f t="shared" ref="J169:J170" si="66">IF(H169="SERVIÇOS",TRUNC(I169*(1+$J$3),2),TRUNC(I169*(1+$J$4),2))</f>
        <v>0</v>
      </c>
      <c r="K169" s="164">
        <f t="shared" ref="K169:K170" si="67">TRUNC(G169*J169,2)</f>
        <v>0</v>
      </c>
    </row>
    <row r="170" spans="1:11" s="4" customFormat="1" ht="15.75" thickBot="1">
      <c r="A170" s="3"/>
      <c r="B170" s="162" t="s">
        <v>808</v>
      </c>
      <c r="C170" s="211" t="s">
        <v>27</v>
      </c>
      <c r="D170" s="211" t="s">
        <v>591</v>
      </c>
      <c r="E170" s="210" t="s">
        <v>527</v>
      </c>
      <c r="F170" s="211" t="s">
        <v>122</v>
      </c>
      <c r="G170" s="307">
        <f>1*0.1*4800</f>
        <v>480</v>
      </c>
      <c r="H170" s="134" t="s">
        <v>20</v>
      </c>
      <c r="I170" s="153"/>
      <c r="J170" s="153">
        <f t="shared" si="66"/>
        <v>0</v>
      </c>
      <c r="K170" s="164">
        <f t="shared" si="67"/>
        <v>0</v>
      </c>
    </row>
    <row r="171" spans="1:11" s="4" customFormat="1" ht="15.75" thickBot="1">
      <c r="A171" s="3"/>
      <c r="B171" s="5" t="s">
        <v>678</v>
      </c>
      <c r="C171" s="438" t="s">
        <v>534</v>
      </c>
      <c r="D171" s="439"/>
      <c r="E171" s="439"/>
      <c r="F171" s="439"/>
      <c r="G171" s="439"/>
      <c r="H171" s="439"/>
      <c r="I171" s="439"/>
      <c r="J171" s="439"/>
      <c r="K171" s="440"/>
    </row>
    <row r="172" spans="1:11" s="4" customFormat="1">
      <c r="A172" s="3"/>
      <c r="B172" s="162" t="s">
        <v>809</v>
      </c>
      <c r="C172" s="211" t="s">
        <v>27</v>
      </c>
      <c r="D172" s="211" t="s">
        <v>592</v>
      </c>
      <c r="E172" s="210" t="s">
        <v>528</v>
      </c>
      <c r="F172" s="211" t="s">
        <v>42</v>
      </c>
      <c r="G172" s="307">
        <f>2.5*2*4</f>
        <v>20</v>
      </c>
      <c r="H172" s="134" t="s">
        <v>20</v>
      </c>
      <c r="I172" s="153"/>
      <c r="J172" s="153">
        <f t="shared" ref="J172:J177" si="68">IF(H172="SERVIÇOS",TRUNC(I172*(1+$J$3),2),TRUNC(I172*(1+$J$4),2))</f>
        <v>0</v>
      </c>
      <c r="K172" s="164">
        <f t="shared" ref="K172:K177" si="69">TRUNC(G172*J172,2)</f>
        <v>0</v>
      </c>
    </row>
    <row r="173" spans="1:11" s="4" customFormat="1">
      <c r="A173" s="3"/>
      <c r="B173" s="162" t="s">
        <v>810</v>
      </c>
      <c r="C173" s="211" t="s">
        <v>27</v>
      </c>
      <c r="D173" s="211" t="s">
        <v>593</v>
      </c>
      <c r="E173" s="210" t="s">
        <v>529</v>
      </c>
      <c r="F173" s="211" t="s">
        <v>530</v>
      </c>
      <c r="G173" s="307">
        <v>400</v>
      </c>
      <c r="H173" s="134" t="s">
        <v>20</v>
      </c>
      <c r="I173" s="153"/>
      <c r="J173" s="153">
        <f t="shared" si="68"/>
        <v>0</v>
      </c>
      <c r="K173" s="164">
        <f t="shared" si="69"/>
        <v>0</v>
      </c>
    </row>
    <row r="174" spans="1:11" s="4" customFormat="1">
      <c r="A174" s="3"/>
      <c r="B174" s="162" t="s">
        <v>811</v>
      </c>
      <c r="C174" s="211" t="s">
        <v>27</v>
      </c>
      <c r="D174" s="211" t="s">
        <v>594</v>
      </c>
      <c r="E174" s="210" t="s">
        <v>531</v>
      </c>
      <c r="F174" s="211" t="s">
        <v>122</v>
      </c>
      <c r="G174" s="307">
        <f>1*1.5*1.5*10</f>
        <v>22.5</v>
      </c>
      <c r="H174" s="134" t="s">
        <v>20</v>
      </c>
      <c r="I174" s="153"/>
      <c r="J174" s="153">
        <f t="shared" si="68"/>
        <v>0</v>
      </c>
      <c r="K174" s="164">
        <f t="shared" si="69"/>
        <v>0</v>
      </c>
    </row>
    <row r="175" spans="1:11" s="4" customFormat="1" ht="45">
      <c r="A175" s="3"/>
      <c r="B175" s="162" t="s">
        <v>812</v>
      </c>
      <c r="C175" s="211" t="s">
        <v>27</v>
      </c>
      <c r="D175" s="211" t="s">
        <v>783</v>
      </c>
      <c r="E175" s="210" t="s">
        <v>782</v>
      </c>
      <c r="F175" s="211" t="s">
        <v>122</v>
      </c>
      <c r="G175" s="307">
        <v>200</v>
      </c>
      <c r="H175" s="134" t="s">
        <v>20</v>
      </c>
      <c r="I175" s="153"/>
      <c r="J175" s="153">
        <f t="shared" si="68"/>
        <v>0</v>
      </c>
      <c r="K175" s="164">
        <f t="shared" si="69"/>
        <v>0</v>
      </c>
    </row>
    <row r="176" spans="1:11" s="4" customFormat="1">
      <c r="A176" s="3"/>
      <c r="B176" s="162" t="s">
        <v>813</v>
      </c>
      <c r="C176" s="211" t="s">
        <v>27</v>
      </c>
      <c r="D176" s="211" t="s">
        <v>595</v>
      </c>
      <c r="E176" s="210" t="s">
        <v>532</v>
      </c>
      <c r="F176" s="211" t="s">
        <v>122</v>
      </c>
      <c r="G176" s="307">
        <f>G175</f>
        <v>200</v>
      </c>
      <c r="H176" s="134" t="s">
        <v>20</v>
      </c>
      <c r="I176" s="153"/>
      <c r="J176" s="153">
        <f t="shared" si="68"/>
        <v>0</v>
      </c>
      <c r="K176" s="164">
        <f t="shared" si="69"/>
        <v>0</v>
      </c>
    </row>
    <row r="177" spans="1:11" s="4" customFormat="1" ht="15.75" thickBot="1">
      <c r="A177" s="3"/>
      <c r="B177" s="162" t="s">
        <v>814</v>
      </c>
      <c r="C177" s="211" t="s">
        <v>27</v>
      </c>
      <c r="D177" s="211" t="s">
        <v>590</v>
      </c>
      <c r="E177" s="210" t="s">
        <v>526</v>
      </c>
      <c r="F177" s="211" t="s">
        <v>122</v>
      </c>
      <c r="G177" s="307">
        <f>5*5*3</f>
        <v>75</v>
      </c>
      <c r="H177" s="134" t="s">
        <v>20</v>
      </c>
      <c r="I177" s="153"/>
      <c r="J177" s="153">
        <f t="shared" si="68"/>
        <v>0</v>
      </c>
      <c r="K177" s="164">
        <f t="shared" si="69"/>
        <v>0</v>
      </c>
    </row>
    <row r="178" spans="1:11" s="4" customFormat="1" ht="15.75" thickBot="1">
      <c r="A178" s="3"/>
      <c r="B178" s="193" t="s">
        <v>679</v>
      </c>
      <c r="C178" s="441" t="s">
        <v>535</v>
      </c>
      <c r="D178" s="442"/>
      <c r="E178" s="442"/>
      <c r="F178" s="442"/>
      <c r="G178" s="442"/>
      <c r="H178" s="442"/>
      <c r="I178" s="442"/>
      <c r="J178" s="442"/>
      <c r="K178" s="443"/>
    </row>
    <row r="179" spans="1:11" s="4" customFormat="1">
      <c r="A179" s="3"/>
      <c r="B179" s="240" t="s">
        <v>815</v>
      </c>
      <c r="C179" s="412" t="s">
        <v>27</v>
      </c>
      <c r="D179" s="412" t="s">
        <v>592</v>
      </c>
      <c r="E179" s="413" t="s">
        <v>528</v>
      </c>
      <c r="F179" s="412" t="s">
        <v>42</v>
      </c>
      <c r="G179" s="414">
        <v>27</v>
      </c>
      <c r="H179" s="415" t="s">
        <v>20</v>
      </c>
      <c r="I179" s="416"/>
      <c r="J179" s="416">
        <f t="shared" ref="J179:J184" si="70">IF(H179="SERVIÇOS",TRUNC(I179*(1+$J$3),2),TRUNC(I179*(1+$J$4),2))</f>
        <v>0</v>
      </c>
      <c r="K179" s="417">
        <f t="shared" ref="K179:K184" si="71">TRUNC(G179*J179,2)</f>
        <v>0</v>
      </c>
    </row>
    <row r="180" spans="1:11" s="4" customFormat="1">
      <c r="A180" s="3"/>
      <c r="B180" s="418" t="s">
        <v>816</v>
      </c>
      <c r="C180" s="407" t="s">
        <v>27</v>
      </c>
      <c r="D180" s="407" t="s">
        <v>593</v>
      </c>
      <c r="E180" s="408" t="s">
        <v>529</v>
      </c>
      <c r="F180" s="407" t="s">
        <v>530</v>
      </c>
      <c r="G180" s="409">
        <v>5967</v>
      </c>
      <c r="H180" s="410" t="s">
        <v>20</v>
      </c>
      <c r="I180" s="411"/>
      <c r="J180" s="411">
        <f t="shared" si="70"/>
        <v>0</v>
      </c>
      <c r="K180" s="419">
        <f t="shared" si="71"/>
        <v>0</v>
      </c>
    </row>
    <row r="181" spans="1:11" s="4" customFormat="1">
      <c r="A181" s="3"/>
      <c r="B181" s="418" t="s">
        <v>817</v>
      </c>
      <c r="C181" s="407" t="s">
        <v>27</v>
      </c>
      <c r="D181" s="407" t="s">
        <v>594</v>
      </c>
      <c r="E181" s="408" t="s">
        <v>531</v>
      </c>
      <c r="F181" s="407" t="s">
        <v>122</v>
      </c>
      <c r="G181" s="409">
        <v>172.12</v>
      </c>
      <c r="H181" s="410" t="s">
        <v>20</v>
      </c>
      <c r="I181" s="411"/>
      <c r="J181" s="411">
        <f t="shared" si="70"/>
        <v>0</v>
      </c>
      <c r="K181" s="419">
        <f t="shared" si="71"/>
        <v>0</v>
      </c>
    </row>
    <row r="182" spans="1:11" s="4" customFormat="1" ht="45">
      <c r="A182" s="3"/>
      <c r="B182" s="418" t="s">
        <v>818</v>
      </c>
      <c r="C182" s="407" t="s">
        <v>27</v>
      </c>
      <c r="D182" s="407" t="s">
        <v>783</v>
      </c>
      <c r="E182" s="408" t="s">
        <v>782</v>
      </c>
      <c r="F182" s="407" t="s">
        <v>122</v>
      </c>
      <c r="G182" s="409">
        <v>17</v>
      </c>
      <c r="H182" s="410" t="s">
        <v>20</v>
      </c>
      <c r="I182" s="411"/>
      <c r="J182" s="411">
        <f t="shared" si="70"/>
        <v>0</v>
      </c>
      <c r="K182" s="419">
        <f t="shared" si="71"/>
        <v>0</v>
      </c>
    </row>
    <row r="183" spans="1:11" s="4" customFormat="1">
      <c r="A183" s="3"/>
      <c r="B183" s="418" t="s">
        <v>819</v>
      </c>
      <c r="C183" s="407" t="s">
        <v>27</v>
      </c>
      <c r="D183" s="407" t="s">
        <v>595</v>
      </c>
      <c r="E183" s="408" t="s">
        <v>532</v>
      </c>
      <c r="F183" s="407" t="s">
        <v>122</v>
      </c>
      <c r="G183" s="409">
        <f>G182</f>
        <v>17</v>
      </c>
      <c r="H183" s="410" t="s">
        <v>20</v>
      </c>
      <c r="I183" s="411"/>
      <c r="J183" s="411">
        <f t="shared" si="70"/>
        <v>0</v>
      </c>
      <c r="K183" s="419">
        <f t="shared" si="71"/>
        <v>0</v>
      </c>
    </row>
    <row r="184" spans="1:11" s="4" customFormat="1">
      <c r="A184" s="3"/>
      <c r="B184" s="418" t="s">
        <v>820</v>
      </c>
      <c r="C184" s="407" t="s">
        <v>27</v>
      </c>
      <c r="D184" s="407" t="s">
        <v>590</v>
      </c>
      <c r="E184" s="408" t="s">
        <v>526</v>
      </c>
      <c r="F184" s="407" t="s">
        <v>122</v>
      </c>
      <c r="G184" s="409">
        <f>1.5*1.5*0.3*51</f>
        <v>34.424999999999997</v>
      </c>
      <c r="H184" s="410" t="s">
        <v>20</v>
      </c>
      <c r="I184" s="411"/>
      <c r="J184" s="411">
        <f t="shared" si="70"/>
        <v>0</v>
      </c>
      <c r="K184" s="419">
        <f t="shared" si="71"/>
        <v>0</v>
      </c>
    </row>
    <row r="185" spans="1:11" s="327" customFormat="1" ht="45.75" thickBot="1">
      <c r="A185" s="326"/>
      <c r="B185" s="420" t="s">
        <v>821</v>
      </c>
      <c r="C185" s="421" t="s">
        <v>17</v>
      </c>
      <c r="D185" s="421">
        <v>101175</v>
      </c>
      <c r="E185" s="422" t="s">
        <v>667</v>
      </c>
      <c r="F185" s="421" t="s">
        <v>34</v>
      </c>
      <c r="G185" s="423">
        <f>4*3*51</f>
        <v>612</v>
      </c>
      <c r="H185" s="299" t="s">
        <v>20</v>
      </c>
      <c r="I185" s="424"/>
      <c r="J185" s="424">
        <f t="shared" ref="J185" si="72">IF(H185="SERVIÇOS",TRUNC(I185*(1+$J$3),2),TRUNC(I185*(1+$J$4),2))</f>
        <v>0</v>
      </c>
      <c r="K185" s="425">
        <f t="shared" ref="K185" si="73">TRUNC(G185*J185,2)</f>
        <v>0</v>
      </c>
    </row>
    <row r="186" spans="1:11" s="4" customFormat="1" ht="15.75" thickBot="1">
      <c r="A186" s="3" t="s">
        <v>31</v>
      </c>
      <c r="B186" s="434"/>
      <c r="C186" s="434"/>
      <c r="D186" s="434"/>
      <c r="E186" s="434"/>
      <c r="F186" s="434"/>
      <c r="G186" s="434"/>
      <c r="H186" s="434"/>
      <c r="I186" s="434"/>
      <c r="J186" s="189" t="str">
        <f>CONCATENATE("SUBTOTAL ",B167)</f>
        <v>SUBTOTAL 10.5</v>
      </c>
      <c r="K186" s="190">
        <f>SUM(K168:K185)</f>
        <v>0</v>
      </c>
    </row>
    <row r="187" spans="1:11" s="4" customFormat="1" ht="15.75" thickBot="1">
      <c r="A187" s="3"/>
      <c r="B187" s="5" t="s">
        <v>490</v>
      </c>
      <c r="C187" s="431" t="s">
        <v>493</v>
      </c>
      <c r="D187" s="431"/>
      <c r="E187" s="431"/>
      <c r="F187" s="431"/>
      <c r="G187" s="431"/>
      <c r="H187" s="431"/>
      <c r="I187" s="431"/>
      <c r="J187" s="431"/>
      <c r="K187" s="431"/>
    </row>
    <row r="188" spans="1:11" s="4" customFormat="1" ht="15.75" thickBot="1">
      <c r="A188" s="3"/>
      <c r="B188" s="5" t="s">
        <v>681</v>
      </c>
      <c r="C188" s="431" t="s">
        <v>536</v>
      </c>
      <c r="D188" s="431"/>
      <c r="E188" s="431"/>
      <c r="F188" s="431"/>
      <c r="G188" s="431"/>
      <c r="H188" s="431"/>
      <c r="I188" s="431"/>
      <c r="J188" s="431"/>
      <c r="K188" s="431"/>
    </row>
    <row r="189" spans="1:11" s="4" customFormat="1" ht="45.75" thickBot="1">
      <c r="A189" s="3"/>
      <c r="B189" s="212" t="s">
        <v>822</v>
      </c>
      <c r="C189" s="211" t="s">
        <v>17</v>
      </c>
      <c r="D189" s="211">
        <v>97166</v>
      </c>
      <c r="E189" s="210" t="s">
        <v>537</v>
      </c>
      <c r="F189" s="211" t="s">
        <v>34</v>
      </c>
      <c r="G189" s="307">
        <f>4800+480</f>
        <v>5280</v>
      </c>
      <c r="H189" s="134" t="s">
        <v>20</v>
      </c>
      <c r="I189" s="213"/>
      <c r="J189" s="153">
        <f t="shared" ref="J189" si="74">IF(H189="SERVIÇOS",TRUNC(I189*(1+$J$3),2),TRUNC(I189*(1+$J$4),2))</f>
        <v>0</v>
      </c>
      <c r="K189" s="164">
        <f t="shared" ref="K189" si="75">TRUNC(G189*J189,2)</f>
        <v>0</v>
      </c>
    </row>
    <row r="190" spans="1:11" s="4" customFormat="1" ht="15.75" thickBot="1">
      <c r="A190" s="3"/>
      <c r="B190" s="5" t="s">
        <v>682</v>
      </c>
      <c r="C190" s="431" t="s">
        <v>539</v>
      </c>
      <c r="D190" s="431"/>
      <c r="E190" s="431"/>
      <c r="F190" s="431"/>
      <c r="G190" s="431"/>
      <c r="H190" s="431"/>
      <c r="I190" s="431"/>
      <c r="J190" s="431"/>
      <c r="K190" s="431"/>
    </row>
    <row r="191" spans="1:11" s="4" customFormat="1" ht="45">
      <c r="A191" s="3"/>
      <c r="B191" s="212" t="s">
        <v>823</v>
      </c>
      <c r="C191" s="211" t="s">
        <v>17</v>
      </c>
      <c r="D191" s="310">
        <v>101472</v>
      </c>
      <c r="E191" s="210" t="s">
        <v>543</v>
      </c>
      <c r="F191" s="209" t="s">
        <v>540</v>
      </c>
      <c r="G191" s="307">
        <f>(106/1000)*4800</f>
        <v>508.8</v>
      </c>
      <c r="H191" s="134" t="s">
        <v>20</v>
      </c>
      <c r="I191" s="213"/>
      <c r="J191" s="153">
        <f t="shared" ref="J191:J192" si="76">IF(H191="SERVIÇOS",TRUNC(I191*(1+$J$3),2),TRUNC(I191*(1+$J$4),2))</f>
        <v>0</v>
      </c>
      <c r="K191" s="164">
        <f t="shared" ref="K191:K192" si="77">TRUNC(G191*J191,2)</f>
        <v>0</v>
      </c>
    </row>
    <row r="192" spans="1:11" s="4" customFormat="1" ht="45.75" thickBot="1">
      <c r="A192" s="3"/>
      <c r="B192" s="212" t="s">
        <v>824</v>
      </c>
      <c r="C192" s="211" t="s">
        <v>17</v>
      </c>
      <c r="D192" s="310">
        <v>100952</v>
      </c>
      <c r="E192" s="210" t="s">
        <v>541</v>
      </c>
      <c r="F192" s="209" t="s">
        <v>542</v>
      </c>
      <c r="G192" s="307">
        <f>G191*30</f>
        <v>15264</v>
      </c>
      <c r="H192" s="134" t="s">
        <v>20</v>
      </c>
      <c r="I192" s="213"/>
      <c r="J192" s="153">
        <f t="shared" si="76"/>
        <v>0</v>
      </c>
      <c r="K192" s="164">
        <f t="shared" si="77"/>
        <v>0</v>
      </c>
    </row>
    <row r="193" spans="1:12" s="4" customFormat="1" ht="15.75" thickBot="1">
      <c r="A193" s="3" t="s">
        <v>31</v>
      </c>
      <c r="B193" s="433"/>
      <c r="C193" s="433"/>
      <c r="D193" s="433"/>
      <c r="E193" s="433"/>
      <c r="F193" s="433"/>
      <c r="G193" s="433"/>
      <c r="H193" s="433"/>
      <c r="I193" s="433"/>
      <c r="J193" s="19" t="str">
        <f>CONCATENATE("SUBTOTAL ",B187)</f>
        <v>SUBTOTAL 10.6</v>
      </c>
      <c r="K193" s="20">
        <f>SUM(K189:K192)</f>
        <v>0</v>
      </c>
    </row>
    <row r="194" spans="1:12" s="4" customFormat="1" ht="15.75" thickBot="1">
      <c r="A194" s="3"/>
      <c r="B194" s="5" t="s">
        <v>492</v>
      </c>
      <c r="C194" s="431" t="s">
        <v>552</v>
      </c>
      <c r="D194" s="431"/>
      <c r="E194" s="431"/>
      <c r="F194" s="431"/>
      <c r="G194" s="431"/>
      <c r="H194" s="431"/>
      <c r="I194" s="431"/>
      <c r="J194" s="431"/>
      <c r="K194" s="431"/>
    </row>
    <row r="195" spans="1:12" s="4" customFormat="1" ht="15.75" thickBot="1">
      <c r="A195" s="3"/>
      <c r="B195" s="5" t="s">
        <v>683</v>
      </c>
      <c r="C195" s="431" t="s">
        <v>642</v>
      </c>
      <c r="D195" s="431"/>
      <c r="E195" s="431"/>
      <c r="F195" s="431"/>
      <c r="G195" s="431"/>
      <c r="H195" s="431"/>
      <c r="I195" s="431"/>
      <c r="J195" s="431"/>
      <c r="K195" s="431"/>
    </row>
    <row r="196" spans="1:12" s="4" customFormat="1">
      <c r="A196" s="3"/>
      <c r="B196" s="162" t="s">
        <v>825</v>
      </c>
      <c r="C196" s="211" t="s">
        <v>27</v>
      </c>
      <c r="D196" s="209" t="s">
        <v>423</v>
      </c>
      <c r="E196" s="210" t="s">
        <v>544</v>
      </c>
      <c r="F196" s="209" t="s">
        <v>42</v>
      </c>
      <c r="G196" s="307">
        <f>2*4800</f>
        <v>9600</v>
      </c>
      <c r="H196" s="134" t="s">
        <v>20</v>
      </c>
      <c r="I196" s="153"/>
      <c r="J196" s="153">
        <f t="shared" ref="J196:J202" si="78">IF(H196="SERVIÇOS",TRUNC(I196*(1+$J$3),2),TRUNC(I196*(1+$J$4),2))</f>
        <v>0</v>
      </c>
      <c r="K196" s="164">
        <f t="shared" ref="K196:K202" si="79">TRUNC(G196*J196,2)</f>
        <v>0</v>
      </c>
    </row>
    <row r="197" spans="1:12" s="4" customFormat="1">
      <c r="A197" s="3"/>
      <c r="B197" s="162" t="s">
        <v>826</v>
      </c>
      <c r="C197" s="151" t="s">
        <v>27</v>
      </c>
      <c r="D197" s="134" t="s">
        <v>120</v>
      </c>
      <c r="E197" s="163" t="s">
        <v>545</v>
      </c>
      <c r="F197" s="134" t="s">
        <v>42</v>
      </c>
      <c r="G197" s="307">
        <f>G196</f>
        <v>9600</v>
      </c>
      <c r="H197" s="134" t="s">
        <v>20</v>
      </c>
      <c r="I197" s="213"/>
      <c r="J197" s="153">
        <f t="shared" si="78"/>
        <v>0</v>
      </c>
      <c r="K197" s="164">
        <f t="shared" si="79"/>
        <v>0</v>
      </c>
    </row>
    <row r="198" spans="1:12" s="4" customFormat="1">
      <c r="A198" s="3"/>
      <c r="B198" s="162" t="s">
        <v>827</v>
      </c>
      <c r="C198" s="151" t="s">
        <v>27</v>
      </c>
      <c r="D198" s="134" t="s">
        <v>547</v>
      </c>
      <c r="E198" s="163" t="s">
        <v>546</v>
      </c>
      <c r="F198" s="134" t="s">
        <v>122</v>
      </c>
      <c r="G198" s="307">
        <f>G197*0.15</f>
        <v>1440</v>
      </c>
      <c r="H198" s="134" t="s">
        <v>20</v>
      </c>
      <c r="I198" s="213"/>
      <c r="J198" s="153">
        <f t="shared" si="78"/>
        <v>0</v>
      </c>
      <c r="K198" s="164">
        <f t="shared" si="79"/>
        <v>0</v>
      </c>
    </row>
    <row r="199" spans="1:12" s="4" customFormat="1">
      <c r="A199" s="3"/>
      <c r="B199" s="162" t="s">
        <v>828</v>
      </c>
      <c r="C199" s="151" t="s">
        <v>27</v>
      </c>
      <c r="D199" s="134" t="s">
        <v>549</v>
      </c>
      <c r="E199" s="163" t="s">
        <v>548</v>
      </c>
      <c r="F199" s="134" t="s">
        <v>122</v>
      </c>
      <c r="G199" s="307">
        <f>G197*0.1</f>
        <v>960</v>
      </c>
      <c r="H199" s="134" t="s">
        <v>20</v>
      </c>
      <c r="I199" s="213"/>
      <c r="J199" s="153">
        <f t="shared" si="78"/>
        <v>0</v>
      </c>
      <c r="K199" s="164">
        <f t="shared" si="79"/>
        <v>0</v>
      </c>
    </row>
    <row r="200" spans="1:12" s="4" customFormat="1">
      <c r="A200" s="3"/>
      <c r="B200" s="162" t="s">
        <v>829</v>
      </c>
      <c r="C200" s="151" t="s">
        <v>27</v>
      </c>
      <c r="D200" s="134" t="s">
        <v>551</v>
      </c>
      <c r="E200" s="163" t="s">
        <v>550</v>
      </c>
      <c r="F200" s="134" t="s">
        <v>42</v>
      </c>
      <c r="G200" s="307">
        <f>G197</f>
        <v>9600</v>
      </c>
      <c r="H200" s="134" t="s">
        <v>20</v>
      </c>
      <c r="I200" s="213"/>
      <c r="J200" s="153">
        <f t="shared" si="78"/>
        <v>0</v>
      </c>
      <c r="K200" s="164">
        <f t="shared" si="79"/>
        <v>0</v>
      </c>
    </row>
    <row r="201" spans="1:12" s="4" customFormat="1" ht="75">
      <c r="A201" s="3"/>
      <c r="B201" s="212" t="s">
        <v>830</v>
      </c>
      <c r="C201" s="211" t="s">
        <v>727</v>
      </c>
      <c r="D201" s="309">
        <v>5099001</v>
      </c>
      <c r="E201" s="231" t="s">
        <v>728</v>
      </c>
      <c r="F201" s="134" t="s">
        <v>122</v>
      </c>
      <c r="G201" s="259">
        <v>506.66</v>
      </c>
      <c r="H201" s="134" t="s">
        <v>20</v>
      </c>
      <c r="I201" s="223"/>
      <c r="J201" s="213">
        <f t="shared" si="78"/>
        <v>0</v>
      </c>
      <c r="K201" s="164">
        <f t="shared" si="79"/>
        <v>0</v>
      </c>
      <c r="L201" s="194"/>
    </row>
    <row r="202" spans="1:12" s="4" customFormat="1" ht="15.75" thickBot="1">
      <c r="A202" s="3"/>
      <c r="B202" s="162" t="s">
        <v>831</v>
      </c>
      <c r="C202" s="364" t="s">
        <v>724</v>
      </c>
      <c r="D202" s="365" t="s">
        <v>726</v>
      </c>
      <c r="E202" s="366" t="s">
        <v>725</v>
      </c>
      <c r="F202" s="134" t="s">
        <v>122</v>
      </c>
      <c r="G202" s="352">
        <v>27</v>
      </c>
      <c r="H202" s="353" t="s">
        <v>20</v>
      </c>
      <c r="I202" s="354"/>
      <c r="J202" s="354">
        <f t="shared" si="78"/>
        <v>0</v>
      </c>
      <c r="K202" s="355">
        <f t="shared" si="79"/>
        <v>0</v>
      </c>
      <c r="L202" s="100">
        <f>SUM(K196:K202)</f>
        <v>0</v>
      </c>
    </row>
    <row r="203" spans="1:12" s="4" customFormat="1" ht="15.75" thickBot="1">
      <c r="A203" s="3"/>
      <c r="B203" s="5" t="s">
        <v>684</v>
      </c>
      <c r="C203" s="431" t="s">
        <v>641</v>
      </c>
      <c r="D203" s="431"/>
      <c r="E203" s="431"/>
      <c r="F203" s="431"/>
      <c r="G203" s="431"/>
      <c r="H203" s="431"/>
      <c r="I203" s="431"/>
      <c r="J203" s="431"/>
      <c r="K203" s="431"/>
      <c r="L203" s="348" t="e">
        <f>L202/K314</f>
        <v>#REF!</v>
      </c>
    </row>
    <row r="204" spans="1:12" s="4" customFormat="1">
      <c r="A204" s="3"/>
      <c r="B204" s="226" t="s">
        <v>832</v>
      </c>
      <c r="C204" s="233" t="s">
        <v>27</v>
      </c>
      <c r="D204" s="367" t="s">
        <v>645</v>
      </c>
      <c r="E204" s="367" t="s">
        <v>643</v>
      </c>
      <c r="F204" s="235" t="s">
        <v>42</v>
      </c>
      <c r="G204" s="275">
        <f>1*120</f>
        <v>120</v>
      </c>
      <c r="H204" s="235" t="s">
        <v>20</v>
      </c>
      <c r="I204" s="276"/>
      <c r="J204" s="148">
        <f t="shared" ref="J204:J208" si="80">IF(H204="SERVIÇOS",TRUNC(I204*(1+$J$3),2),TRUNC(I204*(1+$J$4),2))</f>
        <v>0</v>
      </c>
      <c r="K204" s="283">
        <f t="shared" ref="K204:K208" si="81">TRUNC(G204*J204,2)</f>
        <v>0</v>
      </c>
    </row>
    <row r="205" spans="1:12" s="4" customFormat="1">
      <c r="A205" s="3"/>
      <c r="B205" s="226" t="s">
        <v>833</v>
      </c>
      <c r="C205" s="224" t="s">
        <v>27</v>
      </c>
      <c r="D205" s="293" t="s">
        <v>314</v>
      </c>
      <c r="E205" s="293" t="s">
        <v>644</v>
      </c>
      <c r="F205" s="225" t="s">
        <v>42</v>
      </c>
      <c r="G205" s="285">
        <f>G204</f>
        <v>120</v>
      </c>
      <c r="H205" s="225" t="s">
        <v>20</v>
      </c>
      <c r="I205" s="278"/>
      <c r="J205" s="153">
        <f t="shared" si="80"/>
        <v>0</v>
      </c>
      <c r="K205" s="164">
        <f t="shared" si="81"/>
        <v>0</v>
      </c>
    </row>
    <row r="206" spans="1:12" s="4" customFormat="1">
      <c r="A206" s="3"/>
      <c r="B206" s="226" t="s">
        <v>834</v>
      </c>
      <c r="C206" s="224" t="s">
        <v>27</v>
      </c>
      <c r="D206" s="293" t="s">
        <v>118</v>
      </c>
      <c r="E206" s="293" t="s">
        <v>646</v>
      </c>
      <c r="F206" s="225" t="s">
        <v>42</v>
      </c>
      <c r="G206" s="285">
        <f>G205</f>
        <v>120</v>
      </c>
      <c r="H206" s="225" t="s">
        <v>20</v>
      </c>
      <c r="I206" s="278"/>
      <c r="J206" s="153">
        <f t="shared" si="80"/>
        <v>0</v>
      </c>
      <c r="K206" s="164">
        <f t="shared" si="81"/>
        <v>0</v>
      </c>
    </row>
    <row r="207" spans="1:12" s="4" customFormat="1">
      <c r="A207" s="3"/>
      <c r="B207" s="226" t="s">
        <v>835</v>
      </c>
      <c r="C207" s="224" t="s">
        <v>27</v>
      </c>
      <c r="D207" s="293" t="s">
        <v>647</v>
      </c>
      <c r="E207" s="293" t="s">
        <v>648</v>
      </c>
      <c r="F207" s="225" t="s">
        <v>122</v>
      </c>
      <c r="G207" s="285">
        <f>3*0.4*2</f>
        <v>2.4000000000000004</v>
      </c>
      <c r="H207" s="225" t="s">
        <v>20</v>
      </c>
      <c r="I207" s="278"/>
      <c r="J207" s="153">
        <f t="shared" si="80"/>
        <v>0</v>
      </c>
      <c r="K207" s="164">
        <f t="shared" si="81"/>
        <v>0</v>
      </c>
    </row>
    <row r="208" spans="1:12" s="4" customFormat="1" ht="15.75" thickBot="1">
      <c r="A208" s="3"/>
      <c r="B208" s="226" t="s">
        <v>836</v>
      </c>
      <c r="C208" s="224" t="s">
        <v>27</v>
      </c>
      <c r="D208" s="293" t="s">
        <v>649</v>
      </c>
      <c r="E208" s="293" t="s">
        <v>650</v>
      </c>
      <c r="F208" s="224" t="s">
        <v>34</v>
      </c>
      <c r="G208" s="285">
        <v>6</v>
      </c>
      <c r="H208" s="225" t="s">
        <v>20</v>
      </c>
      <c r="I208" s="278"/>
      <c r="J208" s="153">
        <f t="shared" si="80"/>
        <v>0</v>
      </c>
      <c r="K208" s="164">
        <f t="shared" si="81"/>
        <v>0</v>
      </c>
    </row>
    <row r="209" spans="1:11" s="4" customFormat="1" ht="15.75" thickBot="1">
      <c r="A209" s="3" t="s">
        <v>31</v>
      </c>
      <c r="B209" s="433"/>
      <c r="C209" s="433"/>
      <c r="D209" s="433"/>
      <c r="E209" s="433"/>
      <c r="F209" s="433"/>
      <c r="G209" s="433"/>
      <c r="H209" s="433"/>
      <c r="I209" s="433"/>
      <c r="J209" s="19" t="str">
        <f>CONCATENATE("SUBTOTAL ",B194)</f>
        <v>SUBTOTAL 10.7</v>
      </c>
      <c r="K209" s="20">
        <f>SUM(K196:K208)</f>
        <v>0</v>
      </c>
    </row>
    <row r="210" spans="1:11" s="4" customFormat="1" ht="15.75" thickBot="1">
      <c r="A210" s="3"/>
      <c r="B210" s="5" t="s">
        <v>494</v>
      </c>
      <c r="C210" s="431" t="s">
        <v>587</v>
      </c>
      <c r="D210" s="431"/>
      <c r="E210" s="431"/>
      <c r="F210" s="431"/>
      <c r="G210" s="431"/>
      <c r="H210" s="431"/>
      <c r="I210" s="431"/>
      <c r="J210" s="431"/>
      <c r="K210" s="431"/>
    </row>
    <row r="211" spans="1:11" s="4" customFormat="1" ht="15.75" thickBot="1">
      <c r="A211" s="3"/>
      <c r="B211" s="193" t="s">
        <v>680</v>
      </c>
      <c r="C211" s="453" t="s">
        <v>588</v>
      </c>
      <c r="D211" s="453"/>
      <c r="E211" s="453"/>
      <c r="F211" s="453"/>
      <c r="G211" s="453"/>
      <c r="H211" s="453"/>
      <c r="I211" s="453"/>
      <c r="J211" s="453"/>
      <c r="K211" s="453"/>
    </row>
    <row r="212" spans="1:11" s="4" customFormat="1" ht="45">
      <c r="A212" s="3"/>
      <c r="B212" s="240" t="s">
        <v>837</v>
      </c>
      <c r="C212" s="412" t="s">
        <v>27</v>
      </c>
      <c r="D212" s="412" t="s">
        <v>613</v>
      </c>
      <c r="E212" s="429" t="s">
        <v>614</v>
      </c>
      <c r="F212" s="412" t="s">
        <v>34</v>
      </c>
      <c r="G212" s="414">
        <v>5280</v>
      </c>
      <c r="H212" s="415" t="s">
        <v>23</v>
      </c>
      <c r="I212" s="416"/>
      <c r="J212" s="416">
        <f t="shared" ref="J212:J225" si="82">IF(H212="SERVIÇOS",TRUNC(I212*(1+$J$3),2),TRUNC(I212*(1+$J$4),2))</f>
        <v>0</v>
      </c>
      <c r="K212" s="417">
        <f t="shared" ref="K212:K225" si="83">TRUNC(G212*J212,2)</f>
        <v>0</v>
      </c>
    </row>
    <row r="213" spans="1:11" s="271" customFormat="1" ht="45">
      <c r="A213" s="269"/>
      <c r="B213" s="418" t="s">
        <v>838</v>
      </c>
      <c r="C213" s="407" t="s">
        <v>27</v>
      </c>
      <c r="D213" s="407" t="s">
        <v>740</v>
      </c>
      <c r="E213" s="427" t="s">
        <v>739</v>
      </c>
      <c r="F213" s="407" t="s">
        <v>54</v>
      </c>
      <c r="G213" s="409">
        <v>3</v>
      </c>
      <c r="H213" s="410" t="s">
        <v>23</v>
      </c>
      <c r="I213" s="411"/>
      <c r="J213" s="411">
        <f t="shared" ref="J213" si="84">IF(H213="SERVIÇOS",TRUNC(I213*(1+$J$3),2),TRUNC(I213*(1+$J$4),2))</f>
        <v>0</v>
      </c>
      <c r="K213" s="419">
        <f t="shared" ref="K213" si="85">TRUNC(G213*J213,2)</f>
        <v>0</v>
      </c>
    </row>
    <row r="214" spans="1:11" s="271" customFormat="1" ht="45">
      <c r="A214" s="269"/>
      <c r="B214" s="418" t="s">
        <v>839</v>
      </c>
      <c r="C214" s="407" t="s">
        <v>27</v>
      </c>
      <c r="D214" s="407" t="s">
        <v>741</v>
      </c>
      <c r="E214" s="427" t="s">
        <v>742</v>
      </c>
      <c r="F214" s="407" t="s">
        <v>54</v>
      </c>
      <c r="G214" s="409">
        <v>10</v>
      </c>
      <c r="H214" s="410" t="s">
        <v>23</v>
      </c>
      <c r="I214" s="411"/>
      <c r="J214" s="411">
        <f t="shared" ref="J214" si="86">IF(H214="SERVIÇOS",TRUNC(I214*(1+$J$3),2),TRUNC(I214*(1+$J$4),2))</f>
        <v>0</v>
      </c>
      <c r="K214" s="419">
        <f t="shared" ref="K214" si="87">TRUNC(G214*J214,2)</f>
        <v>0</v>
      </c>
    </row>
    <row r="215" spans="1:11" s="271" customFormat="1" ht="45">
      <c r="A215" s="269"/>
      <c r="B215" s="418" t="s">
        <v>840</v>
      </c>
      <c r="C215" s="407" t="s">
        <v>27</v>
      </c>
      <c r="D215" s="407" t="s">
        <v>709</v>
      </c>
      <c r="E215" s="427" t="s">
        <v>743</v>
      </c>
      <c r="F215" s="407" t="s">
        <v>54</v>
      </c>
      <c r="G215" s="409">
        <v>4</v>
      </c>
      <c r="H215" s="410" t="s">
        <v>23</v>
      </c>
      <c r="I215" s="411"/>
      <c r="J215" s="411">
        <f t="shared" ref="J215" si="88">IF(H215="SERVIÇOS",TRUNC(I215*(1+$J$3),2),TRUNC(I215*(1+$J$4),2))</f>
        <v>0</v>
      </c>
      <c r="K215" s="419">
        <f t="shared" ref="K215" si="89">TRUNC(G215*J215,2)</f>
        <v>0</v>
      </c>
    </row>
    <row r="216" spans="1:11" s="4" customFormat="1">
      <c r="A216" s="3"/>
      <c r="B216" s="418" t="s">
        <v>841</v>
      </c>
      <c r="C216" s="407" t="s">
        <v>27</v>
      </c>
      <c r="D216" s="428" t="s">
        <v>606</v>
      </c>
      <c r="E216" s="408" t="s">
        <v>601</v>
      </c>
      <c r="F216" s="407" t="s">
        <v>54</v>
      </c>
      <c r="G216" s="409">
        <v>11</v>
      </c>
      <c r="H216" s="410" t="s">
        <v>23</v>
      </c>
      <c r="I216" s="411"/>
      <c r="J216" s="411">
        <f t="shared" si="82"/>
        <v>0</v>
      </c>
      <c r="K216" s="419">
        <f t="shared" si="83"/>
        <v>0</v>
      </c>
    </row>
    <row r="217" spans="1:11" s="4" customFormat="1" ht="45">
      <c r="A217" s="3"/>
      <c r="B217" s="418" t="s">
        <v>842</v>
      </c>
      <c r="C217" s="407" t="s">
        <v>27</v>
      </c>
      <c r="D217" s="428" t="s">
        <v>732</v>
      </c>
      <c r="E217" s="408" t="s">
        <v>731</v>
      </c>
      <c r="F217" s="407" t="s">
        <v>54</v>
      </c>
      <c r="G217" s="409">
        <v>9</v>
      </c>
      <c r="H217" s="410" t="s">
        <v>23</v>
      </c>
      <c r="I217" s="411"/>
      <c r="J217" s="411">
        <f t="shared" ref="J217" si="90">IF(H217="SERVIÇOS",TRUNC(I217*(1+$J$3),2),TRUNC(I217*(1+$J$4),2))</f>
        <v>0</v>
      </c>
      <c r="K217" s="419">
        <f t="shared" ref="K217" si="91">TRUNC(G217*J217,2)</f>
        <v>0</v>
      </c>
    </row>
    <row r="218" spans="1:11" s="4" customFormat="1">
      <c r="A218" s="3"/>
      <c r="B218" s="418" t="s">
        <v>843</v>
      </c>
      <c r="C218" s="407" t="s">
        <v>27</v>
      </c>
      <c r="D218" s="428" t="s">
        <v>605</v>
      </c>
      <c r="E218" s="408" t="s">
        <v>602</v>
      </c>
      <c r="F218" s="407" t="s">
        <v>54</v>
      </c>
      <c r="G218" s="409">
        <v>14</v>
      </c>
      <c r="H218" s="410" t="s">
        <v>23</v>
      </c>
      <c r="I218" s="411"/>
      <c r="J218" s="411">
        <f t="shared" si="82"/>
        <v>0</v>
      </c>
      <c r="K218" s="419">
        <f t="shared" si="83"/>
        <v>0</v>
      </c>
    </row>
    <row r="219" spans="1:11" s="4" customFormat="1" ht="30">
      <c r="A219" s="3"/>
      <c r="B219" s="418" t="s">
        <v>844</v>
      </c>
      <c r="C219" s="407" t="s">
        <v>27</v>
      </c>
      <c r="D219" s="428" t="s">
        <v>604</v>
      </c>
      <c r="E219" s="408" t="s">
        <v>603</v>
      </c>
      <c r="F219" s="407" t="s">
        <v>54</v>
      </c>
      <c r="G219" s="409">
        <v>11</v>
      </c>
      <c r="H219" s="410" t="s">
        <v>23</v>
      </c>
      <c r="I219" s="411"/>
      <c r="J219" s="411">
        <f t="shared" si="82"/>
        <v>0</v>
      </c>
      <c r="K219" s="419">
        <f t="shared" si="83"/>
        <v>0</v>
      </c>
    </row>
    <row r="220" spans="1:11" s="4" customFormat="1" ht="45">
      <c r="A220" s="3"/>
      <c r="B220" s="418" t="s">
        <v>845</v>
      </c>
      <c r="C220" s="407" t="s">
        <v>27</v>
      </c>
      <c r="D220" s="407" t="s">
        <v>730</v>
      </c>
      <c r="E220" s="408" t="s">
        <v>729</v>
      </c>
      <c r="F220" s="407" t="s">
        <v>54</v>
      </c>
      <c r="G220" s="409">
        <v>3</v>
      </c>
      <c r="H220" s="410" t="s">
        <v>23</v>
      </c>
      <c r="I220" s="411"/>
      <c r="J220" s="411">
        <f t="shared" ref="J220" si="92">IF(H220="SERVIÇOS",TRUNC(I220*(1+$J$3),2),TRUNC(I220*(1+$J$4),2))</f>
        <v>0</v>
      </c>
      <c r="K220" s="419">
        <f t="shared" ref="K220" si="93">TRUNC(G220*J220,2)</f>
        <v>0</v>
      </c>
    </row>
    <row r="221" spans="1:11" s="4" customFormat="1" ht="30">
      <c r="A221" s="3"/>
      <c r="B221" s="418" t="s">
        <v>846</v>
      </c>
      <c r="C221" s="407" t="s">
        <v>27</v>
      </c>
      <c r="D221" s="428" t="s">
        <v>600</v>
      </c>
      <c r="E221" s="408" t="s">
        <v>599</v>
      </c>
      <c r="F221" s="407" t="s">
        <v>54</v>
      </c>
      <c r="G221" s="409">
        <v>14</v>
      </c>
      <c r="H221" s="410" t="s">
        <v>23</v>
      </c>
      <c r="I221" s="411"/>
      <c r="J221" s="411">
        <f t="shared" si="82"/>
        <v>0</v>
      </c>
      <c r="K221" s="419">
        <f t="shared" si="83"/>
        <v>0</v>
      </c>
    </row>
    <row r="222" spans="1:11" s="4" customFormat="1" ht="45">
      <c r="A222" s="3"/>
      <c r="B222" s="418" t="s">
        <v>847</v>
      </c>
      <c r="C222" s="407" t="s">
        <v>27</v>
      </c>
      <c r="D222" s="407" t="s">
        <v>607</v>
      </c>
      <c r="E222" s="427" t="s">
        <v>608</v>
      </c>
      <c r="F222" s="407" t="s">
        <v>54</v>
      </c>
      <c r="G222" s="409">
        <v>2</v>
      </c>
      <c r="H222" s="410" t="s">
        <v>23</v>
      </c>
      <c r="I222" s="411"/>
      <c r="J222" s="411">
        <f t="shared" si="82"/>
        <v>0</v>
      </c>
      <c r="K222" s="419">
        <f t="shared" si="83"/>
        <v>0</v>
      </c>
    </row>
    <row r="223" spans="1:11" s="4" customFormat="1" ht="30">
      <c r="A223" s="3"/>
      <c r="B223" s="418" t="s">
        <v>848</v>
      </c>
      <c r="C223" s="407" t="s">
        <v>27</v>
      </c>
      <c r="D223" s="407" t="s">
        <v>609</v>
      </c>
      <c r="E223" s="427" t="s">
        <v>610</v>
      </c>
      <c r="F223" s="407" t="s">
        <v>54</v>
      </c>
      <c r="G223" s="409">
        <v>2</v>
      </c>
      <c r="H223" s="410" t="s">
        <v>23</v>
      </c>
      <c r="I223" s="411"/>
      <c r="J223" s="411">
        <f t="shared" si="82"/>
        <v>0</v>
      </c>
      <c r="K223" s="419">
        <f t="shared" si="83"/>
        <v>0</v>
      </c>
    </row>
    <row r="224" spans="1:11" s="4" customFormat="1" ht="30">
      <c r="A224" s="3"/>
      <c r="B224" s="418" t="s">
        <v>849</v>
      </c>
      <c r="C224" s="407" t="s">
        <v>27</v>
      </c>
      <c r="D224" s="407" t="s">
        <v>626</v>
      </c>
      <c r="E224" s="427" t="s">
        <v>627</v>
      </c>
      <c r="F224" s="407" t="s">
        <v>54</v>
      </c>
      <c r="G224" s="409">
        <v>4</v>
      </c>
      <c r="H224" s="410" t="s">
        <v>23</v>
      </c>
      <c r="I224" s="411"/>
      <c r="J224" s="411">
        <f t="shared" si="82"/>
        <v>0</v>
      </c>
      <c r="K224" s="419">
        <f t="shared" si="83"/>
        <v>0</v>
      </c>
    </row>
    <row r="225" spans="1:11" s="4" customFormat="1" ht="45">
      <c r="A225" s="3"/>
      <c r="B225" s="418" t="s">
        <v>850</v>
      </c>
      <c r="C225" s="407" t="s">
        <v>27</v>
      </c>
      <c r="D225" s="407" t="s">
        <v>611</v>
      </c>
      <c r="E225" s="427" t="s">
        <v>612</v>
      </c>
      <c r="F225" s="407" t="s">
        <v>54</v>
      </c>
      <c r="G225" s="409">
        <v>6</v>
      </c>
      <c r="H225" s="410" t="s">
        <v>23</v>
      </c>
      <c r="I225" s="411"/>
      <c r="J225" s="411">
        <f t="shared" si="82"/>
        <v>0</v>
      </c>
      <c r="K225" s="419">
        <f t="shared" si="83"/>
        <v>0</v>
      </c>
    </row>
    <row r="226" spans="1:11" s="4" customFormat="1" ht="45">
      <c r="A226" s="3"/>
      <c r="B226" s="418" t="s">
        <v>851</v>
      </c>
      <c r="C226" s="407" t="s">
        <v>27</v>
      </c>
      <c r="D226" s="407" t="s">
        <v>615</v>
      </c>
      <c r="E226" s="427" t="s">
        <v>733</v>
      </c>
      <c r="F226" s="407" t="s">
        <v>54</v>
      </c>
      <c r="G226" s="409">
        <v>3</v>
      </c>
      <c r="H226" s="410" t="s">
        <v>23</v>
      </c>
      <c r="I226" s="411"/>
      <c r="J226" s="411">
        <f t="shared" ref="J226:J227" si="94">IF(H226="SERVIÇOS",TRUNC(I226*(1+$J$3),2),TRUNC(I226*(1+$J$4),2))</f>
        <v>0</v>
      </c>
      <c r="K226" s="419">
        <f t="shared" ref="K226:K227" si="95">TRUNC(G226*J226,2)</f>
        <v>0</v>
      </c>
    </row>
    <row r="227" spans="1:11" s="4" customFormat="1" ht="30">
      <c r="A227" s="3"/>
      <c r="B227" s="418" t="s">
        <v>852</v>
      </c>
      <c r="C227" s="407" t="s">
        <v>27</v>
      </c>
      <c r="D227" s="407" t="s">
        <v>701</v>
      </c>
      <c r="E227" s="427" t="s">
        <v>734</v>
      </c>
      <c r="F227" s="407" t="s">
        <v>54</v>
      </c>
      <c r="G227" s="409">
        <v>4</v>
      </c>
      <c r="H227" s="410" t="s">
        <v>23</v>
      </c>
      <c r="I227" s="411"/>
      <c r="J227" s="411">
        <f t="shared" si="94"/>
        <v>0</v>
      </c>
      <c r="K227" s="419">
        <f t="shared" si="95"/>
        <v>0</v>
      </c>
    </row>
    <row r="228" spans="1:11" s="4" customFormat="1" ht="45">
      <c r="A228" s="3"/>
      <c r="B228" s="418" t="s">
        <v>853</v>
      </c>
      <c r="C228" s="407" t="s">
        <v>27</v>
      </c>
      <c r="D228" s="407" t="s">
        <v>735</v>
      </c>
      <c r="E228" s="427" t="s">
        <v>736</v>
      </c>
      <c r="F228" s="407" t="s">
        <v>54</v>
      </c>
      <c r="G228" s="409">
        <v>2</v>
      </c>
      <c r="H228" s="410" t="s">
        <v>23</v>
      </c>
      <c r="I228" s="411"/>
      <c r="J228" s="411">
        <f t="shared" ref="J228" si="96">IF(H228="SERVIÇOS",TRUNC(I228*(1+$J$3),2),TRUNC(I228*(1+$J$4),2))</f>
        <v>0</v>
      </c>
      <c r="K228" s="419">
        <f t="shared" ref="K228" si="97">TRUNC(G228*J228,2)</f>
        <v>0</v>
      </c>
    </row>
    <row r="229" spans="1:11" s="4" customFormat="1" ht="30">
      <c r="A229" s="3"/>
      <c r="B229" s="418" t="s">
        <v>854</v>
      </c>
      <c r="C229" s="407" t="s">
        <v>27</v>
      </c>
      <c r="D229" s="407" t="s">
        <v>738</v>
      </c>
      <c r="E229" s="427" t="s">
        <v>737</v>
      </c>
      <c r="F229" s="407" t="s">
        <v>54</v>
      </c>
      <c r="G229" s="409">
        <v>3</v>
      </c>
      <c r="H229" s="410" t="s">
        <v>23</v>
      </c>
      <c r="I229" s="411"/>
      <c r="J229" s="411">
        <f t="shared" ref="J229" si="98">IF(H229="SERVIÇOS",TRUNC(I229*(1+$J$3),2),TRUNC(I229*(1+$J$4),2))</f>
        <v>0</v>
      </c>
      <c r="K229" s="419">
        <f t="shared" ref="K229" si="99">TRUNC(G229*J229,2)</f>
        <v>0</v>
      </c>
    </row>
    <row r="230" spans="1:11" s="4" customFormat="1" ht="60.75" thickBot="1">
      <c r="A230" s="3"/>
      <c r="B230" s="420" t="s">
        <v>855</v>
      </c>
      <c r="C230" s="421" t="s">
        <v>27</v>
      </c>
      <c r="D230" s="421" t="s">
        <v>424</v>
      </c>
      <c r="E230" s="430" t="s">
        <v>744</v>
      </c>
      <c r="F230" s="421" t="s">
        <v>54</v>
      </c>
      <c r="G230" s="423">
        <v>4</v>
      </c>
      <c r="H230" s="299" t="s">
        <v>23</v>
      </c>
      <c r="I230" s="424"/>
      <c r="J230" s="424">
        <f t="shared" ref="J230" si="100">IF(H230="SERVIÇOS",TRUNC(I230*(1+$J$3),2),TRUNC(I230*(1+$J$4),2))</f>
        <v>0</v>
      </c>
      <c r="K230" s="425">
        <f t="shared" ref="K230" si="101">TRUNC(G230*J230,2)</f>
        <v>0</v>
      </c>
    </row>
    <row r="231" spans="1:11" s="4" customFormat="1" ht="15.75" thickBot="1">
      <c r="A231" s="3"/>
      <c r="B231" s="215" t="s">
        <v>685</v>
      </c>
      <c r="C231" s="432" t="s">
        <v>745</v>
      </c>
      <c r="D231" s="432"/>
      <c r="E231" s="432"/>
      <c r="F231" s="432"/>
      <c r="G231" s="432"/>
      <c r="H231" s="432"/>
      <c r="I231" s="432"/>
      <c r="J231" s="432"/>
      <c r="K231" s="432"/>
    </row>
    <row r="232" spans="1:11" s="4" customFormat="1" ht="45">
      <c r="A232" s="3"/>
      <c r="B232" s="226" t="s">
        <v>856</v>
      </c>
      <c r="C232" s="224" t="s">
        <v>27</v>
      </c>
      <c r="D232" s="224" t="s">
        <v>615</v>
      </c>
      <c r="E232" s="272" t="s">
        <v>616</v>
      </c>
      <c r="F232" s="151" t="s">
        <v>54</v>
      </c>
      <c r="G232" s="285">
        <v>8</v>
      </c>
      <c r="H232" s="225" t="s">
        <v>23</v>
      </c>
      <c r="I232" s="278"/>
      <c r="J232" s="153">
        <f t="shared" ref="J232:J241" si="102">IF(H232="SERVIÇOS",TRUNC(I232*(1+$J$3),2),TRUNC(I232*(1+$J$4),2))</f>
        <v>0</v>
      </c>
      <c r="K232" s="164">
        <f t="shared" ref="K232:K241" si="103">TRUNC(G232*J232,2)</f>
        <v>0</v>
      </c>
    </row>
    <row r="233" spans="1:11" s="4" customFormat="1" ht="45">
      <c r="A233" s="3"/>
      <c r="B233" s="226" t="s">
        <v>857</v>
      </c>
      <c r="C233" s="224" t="s">
        <v>27</v>
      </c>
      <c r="D233" s="224" t="s">
        <v>556</v>
      </c>
      <c r="E233" s="272" t="s">
        <v>555</v>
      </c>
      <c r="F233" s="151" t="s">
        <v>54</v>
      </c>
      <c r="G233" s="285">
        <v>4</v>
      </c>
      <c r="H233" s="225" t="s">
        <v>23</v>
      </c>
      <c r="I233" s="278"/>
      <c r="J233" s="153">
        <f t="shared" si="102"/>
        <v>0</v>
      </c>
      <c r="K233" s="164">
        <f t="shared" si="103"/>
        <v>0</v>
      </c>
    </row>
    <row r="234" spans="1:11" s="4" customFormat="1" ht="45">
      <c r="A234" s="3"/>
      <c r="B234" s="226" t="s">
        <v>858</v>
      </c>
      <c r="C234" s="224" t="s">
        <v>27</v>
      </c>
      <c r="D234" s="224" t="s">
        <v>554</v>
      </c>
      <c r="E234" s="288" t="s">
        <v>553</v>
      </c>
      <c r="F234" s="151" t="s">
        <v>54</v>
      </c>
      <c r="G234" s="285">
        <v>4</v>
      </c>
      <c r="H234" s="225" t="s">
        <v>23</v>
      </c>
      <c r="I234" s="278"/>
      <c r="J234" s="153">
        <f t="shared" si="102"/>
        <v>0</v>
      </c>
      <c r="K234" s="164">
        <f t="shared" si="103"/>
        <v>0</v>
      </c>
    </row>
    <row r="235" spans="1:11" s="4" customFormat="1">
      <c r="A235" s="3"/>
      <c r="B235" s="226" t="s">
        <v>859</v>
      </c>
      <c r="C235" s="224" t="s">
        <v>27</v>
      </c>
      <c r="D235" s="225" t="s">
        <v>558</v>
      </c>
      <c r="E235" s="301" t="s">
        <v>557</v>
      </c>
      <c r="F235" s="151" t="s">
        <v>54</v>
      </c>
      <c r="G235" s="285">
        <v>4</v>
      </c>
      <c r="H235" s="225" t="s">
        <v>23</v>
      </c>
      <c r="I235" s="278"/>
      <c r="J235" s="153">
        <f t="shared" si="102"/>
        <v>0</v>
      </c>
      <c r="K235" s="164">
        <f t="shared" si="103"/>
        <v>0</v>
      </c>
    </row>
    <row r="236" spans="1:11" s="4" customFormat="1" ht="45">
      <c r="A236" s="3"/>
      <c r="B236" s="226" t="s">
        <v>860</v>
      </c>
      <c r="C236" s="224" t="s">
        <v>27</v>
      </c>
      <c r="D236" s="225" t="s">
        <v>560</v>
      </c>
      <c r="E236" s="301" t="s">
        <v>559</v>
      </c>
      <c r="F236" s="151" t="s">
        <v>54</v>
      </c>
      <c r="G236" s="285">
        <v>4</v>
      </c>
      <c r="H236" s="225" t="s">
        <v>23</v>
      </c>
      <c r="I236" s="278"/>
      <c r="J236" s="153">
        <f t="shared" si="102"/>
        <v>0</v>
      </c>
      <c r="K236" s="164">
        <f t="shared" si="103"/>
        <v>0</v>
      </c>
    </row>
    <row r="237" spans="1:11" s="4" customFormat="1" ht="30">
      <c r="A237" s="3"/>
      <c r="B237" s="226" t="s">
        <v>861</v>
      </c>
      <c r="C237" s="224" t="s">
        <v>27</v>
      </c>
      <c r="D237" s="225" t="s">
        <v>562</v>
      </c>
      <c r="E237" s="301" t="s">
        <v>618</v>
      </c>
      <c r="F237" s="151" t="s">
        <v>54</v>
      </c>
      <c r="G237" s="285">
        <v>4</v>
      </c>
      <c r="H237" s="225" t="s">
        <v>23</v>
      </c>
      <c r="I237" s="278"/>
      <c r="J237" s="153">
        <f t="shared" si="102"/>
        <v>0</v>
      </c>
      <c r="K237" s="164">
        <f t="shared" si="103"/>
        <v>0</v>
      </c>
    </row>
    <row r="238" spans="1:11" s="4" customFormat="1" ht="30">
      <c r="A238" s="3"/>
      <c r="B238" s="226" t="s">
        <v>862</v>
      </c>
      <c r="C238" s="228" t="s">
        <v>27</v>
      </c>
      <c r="D238" s="229" t="s">
        <v>445</v>
      </c>
      <c r="E238" s="232" t="s">
        <v>446</v>
      </c>
      <c r="F238" s="151" t="s">
        <v>54</v>
      </c>
      <c r="G238" s="279">
        <v>4</v>
      </c>
      <c r="H238" s="229" t="s">
        <v>23</v>
      </c>
      <c r="I238" s="281"/>
      <c r="J238" s="153">
        <f t="shared" si="102"/>
        <v>0</v>
      </c>
      <c r="K238" s="164">
        <f t="shared" si="103"/>
        <v>0</v>
      </c>
    </row>
    <row r="239" spans="1:11" s="4" customFormat="1" ht="45">
      <c r="A239" s="3"/>
      <c r="B239" s="226" t="s">
        <v>863</v>
      </c>
      <c r="C239" s="228" t="s">
        <v>27</v>
      </c>
      <c r="D239" s="305" t="s">
        <v>563</v>
      </c>
      <c r="E239" s="306" t="s">
        <v>630</v>
      </c>
      <c r="F239" s="151" t="s">
        <v>54</v>
      </c>
      <c r="G239" s="285">
        <v>4</v>
      </c>
      <c r="H239" s="229" t="s">
        <v>23</v>
      </c>
      <c r="I239" s="278"/>
      <c r="J239" s="153">
        <f t="shared" si="102"/>
        <v>0</v>
      </c>
      <c r="K239" s="164">
        <f t="shared" si="103"/>
        <v>0</v>
      </c>
    </row>
    <row r="240" spans="1:11" s="4" customFormat="1" ht="45">
      <c r="A240" s="3"/>
      <c r="B240" s="226" t="s">
        <v>864</v>
      </c>
      <c r="C240" s="228" t="s">
        <v>27</v>
      </c>
      <c r="D240" s="305" t="s">
        <v>564</v>
      </c>
      <c r="E240" s="306" t="s">
        <v>629</v>
      </c>
      <c r="F240" s="151" t="s">
        <v>54</v>
      </c>
      <c r="G240" s="285">
        <v>4</v>
      </c>
      <c r="H240" s="229" t="s">
        <v>23</v>
      </c>
      <c r="I240" s="278"/>
      <c r="J240" s="153">
        <f t="shared" si="102"/>
        <v>0</v>
      </c>
      <c r="K240" s="164">
        <f t="shared" si="103"/>
        <v>0</v>
      </c>
    </row>
    <row r="241" spans="1:11" s="4" customFormat="1" ht="30.75" thickBot="1">
      <c r="A241" s="3"/>
      <c r="B241" s="226" t="s">
        <v>865</v>
      </c>
      <c r="C241" s="228" t="s">
        <v>27</v>
      </c>
      <c r="D241" s="305" t="s">
        <v>566</v>
      </c>
      <c r="E241" s="306" t="s">
        <v>565</v>
      </c>
      <c r="F241" s="151" t="s">
        <v>54</v>
      </c>
      <c r="G241" s="285">
        <v>4</v>
      </c>
      <c r="H241" s="229" t="s">
        <v>23</v>
      </c>
      <c r="I241" s="278"/>
      <c r="J241" s="153">
        <f t="shared" si="102"/>
        <v>0</v>
      </c>
      <c r="K241" s="164">
        <f t="shared" si="103"/>
        <v>0</v>
      </c>
    </row>
    <row r="242" spans="1:11" s="4" customFormat="1" ht="15.75" thickBot="1">
      <c r="A242" s="3"/>
      <c r="B242" s="5" t="s">
        <v>686</v>
      </c>
      <c r="C242" s="431" t="s">
        <v>617</v>
      </c>
      <c r="D242" s="431" t="s">
        <v>617</v>
      </c>
      <c r="E242" s="431"/>
      <c r="F242" s="431"/>
      <c r="G242" s="431"/>
      <c r="H242" s="431"/>
      <c r="I242" s="431"/>
      <c r="J242" s="431"/>
      <c r="K242" s="431"/>
    </row>
    <row r="243" spans="1:11" s="4" customFormat="1" ht="30">
      <c r="A243" s="3"/>
      <c r="B243" s="226" t="s">
        <v>866</v>
      </c>
      <c r="C243" s="224" t="s">
        <v>27</v>
      </c>
      <c r="D243" s="224" t="s">
        <v>621</v>
      </c>
      <c r="E243" s="272" t="s">
        <v>622</v>
      </c>
      <c r="F243" s="151" t="s">
        <v>54</v>
      </c>
      <c r="G243" s="285">
        <v>3</v>
      </c>
      <c r="H243" s="225" t="s">
        <v>23</v>
      </c>
      <c r="I243" s="278"/>
      <c r="J243" s="153">
        <f t="shared" ref="J243:J249" si="104">IF(H243="SERVIÇOS",TRUNC(I243*(1+$J$3),2),TRUNC(I243*(1+$J$4),2))</f>
        <v>0</v>
      </c>
      <c r="K243" s="164">
        <f t="shared" ref="K243:K249" si="105">TRUNC(G243*J243,2)</f>
        <v>0</v>
      </c>
    </row>
    <row r="244" spans="1:11" s="4" customFormat="1" ht="45">
      <c r="A244" s="3"/>
      <c r="B244" s="226" t="s">
        <v>867</v>
      </c>
      <c r="C244" s="224" t="s">
        <v>27</v>
      </c>
      <c r="D244" s="224" t="s">
        <v>623</v>
      </c>
      <c r="E244" s="272" t="s">
        <v>624</v>
      </c>
      <c r="F244" s="151" t="s">
        <v>54</v>
      </c>
      <c r="G244" s="285">
        <v>3</v>
      </c>
      <c r="H244" s="225" t="s">
        <v>23</v>
      </c>
      <c r="I244" s="278"/>
      <c r="J244" s="153">
        <f t="shared" si="104"/>
        <v>0</v>
      </c>
      <c r="K244" s="164">
        <f t="shared" si="105"/>
        <v>0</v>
      </c>
    </row>
    <row r="245" spans="1:11" s="4" customFormat="1" ht="45">
      <c r="A245" s="3"/>
      <c r="B245" s="226" t="s">
        <v>868</v>
      </c>
      <c r="C245" s="224" t="s">
        <v>27</v>
      </c>
      <c r="D245" s="224" t="s">
        <v>619</v>
      </c>
      <c r="E245" s="272" t="s">
        <v>620</v>
      </c>
      <c r="F245" s="151" t="s">
        <v>54</v>
      </c>
      <c r="G245" s="285">
        <v>3</v>
      </c>
      <c r="H245" s="225" t="s">
        <v>23</v>
      </c>
      <c r="I245" s="278"/>
      <c r="J245" s="153">
        <f t="shared" si="104"/>
        <v>0</v>
      </c>
      <c r="K245" s="164">
        <f t="shared" si="105"/>
        <v>0</v>
      </c>
    </row>
    <row r="246" spans="1:11" s="4" customFormat="1" ht="30">
      <c r="A246" s="3"/>
      <c r="B246" s="226" t="s">
        <v>869</v>
      </c>
      <c r="C246" s="224" t="s">
        <v>27</v>
      </c>
      <c r="D246" s="224" t="s">
        <v>625</v>
      </c>
      <c r="E246" s="272" t="s">
        <v>628</v>
      </c>
      <c r="F246" s="224" t="s">
        <v>34</v>
      </c>
      <c r="G246" s="285">
        <v>18</v>
      </c>
      <c r="H246" s="225" t="s">
        <v>23</v>
      </c>
      <c r="I246" s="278"/>
      <c r="J246" s="153">
        <f t="shared" si="104"/>
        <v>0</v>
      </c>
      <c r="K246" s="164">
        <f t="shared" si="105"/>
        <v>0</v>
      </c>
    </row>
    <row r="247" spans="1:11" s="4" customFormat="1" ht="45">
      <c r="A247" s="3"/>
      <c r="B247" s="226" t="s">
        <v>870</v>
      </c>
      <c r="C247" s="224" t="s">
        <v>27</v>
      </c>
      <c r="D247" s="224" t="s">
        <v>556</v>
      </c>
      <c r="E247" s="272" t="s">
        <v>555</v>
      </c>
      <c r="F247" s="151" t="s">
        <v>54</v>
      </c>
      <c r="G247" s="285">
        <v>3</v>
      </c>
      <c r="H247" s="225" t="s">
        <v>23</v>
      </c>
      <c r="I247" s="278"/>
      <c r="J247" s="153">
        <f t="shared" si="104"/>
        <v>0</v>
      </c>
      <c r="K247" s="164">
        <f t="shared" si="105"/>
        <v>0</v>
      </c>
    </row>
    <row r="248" spans="1:11" s="4" customFormat="1" ht="45">
      <c r="A248" s="3"/>
      <c r="B248" s="226" t="s">
        <v>871</v>
      </c>
      <c r="C248" s="224" t="s">
        <v>27</v>
      </c>
      <c r="D248" s="224" t="s">
        <v>554</v>
      </c>
      <c r="E248" s="288" t="s">
        <v>553</v>
      </c>
      <c r="F248" s="151" t="s">
        <v>54</v>
      </c>
      <c r="G248" s="285">
        <v>3</v>
      </c>
      <c r="H248" s="225" t="s">
        <v>23</v>
      </c>
      <c r="I248" s="278"/>
      <c r="J248" s="153">
        <f t="shared" si="104"/>
        <v>0</v>
      </c>
      <c r="K248" s="164">
        <f t="shared" si="105"/>
        <v>0</v>
      </c>
    </row>
    <row r="249" spans="1:11" s="4" customFormat="1" ht="15.75" thickBot="1">
      <c r="A249" s="3"/>
      <c r="B249" s="226" t="s">
        <v>872</v>
      </c>
      <c r="C249" s="224" t="s">
        <v>27</v>
      </c>
      <c r="D249" s="225" t="s">
        <v>558</v>
      </c>
      <c r="E249" s="301" t="s">
        <v>557</v>
      </c>
      <c r="F249" s="151" t="s">
        <v>54</v>
      </c>
      <c r="G249" s="285">
        <v>3</v>
      </c>
      <c r="H249" s="225" t="s">
        <v>23</v>
      </c>
      <c r="I249" s="278"/>
      <c r="J249" s="153">
        <f t="shared" si="104"/>
        <v>0</v>
      </c>
      <c r="K249" s="164">
        <f t="shared" si="105"/>
        <v>0</v>
      </c>
    </row>
    <row r="250" spans="1:11" s="4" customFormat="1" ht="15.75" thickBot="1">
      <c r="A250" s="3" t="s">
        <v>31</v>
      </c>
      <c r="B250" s="433"/>
      <c r="C250" s="433"/>
      <c r="D250" s="433"/>
      <c r="E250" s="433"/>
      <c r="F250" s="433"/>
      <c r="G250" s="433"/>
      <c r="H250" s="433"/>
      <c r="I250" s="433"/>
      <c r="J250" s="19" t="str">
        <f>CONCATENATE("SUBTOTAL ",B210)</f>
        <v>SUBTOTAL 10.8</v>
      </c>
      <c r="K250" s="20">
        <f>SUM(K212:K249)</f>
        <v>0</v>
      </c>
    </row>
    <row r="251" spans="1:11" s="4" customFormat="1" ht="15.75" thickBot="1">
      <c r="A251" s="3"/>
      <c r="B251" s="5" t="s">
        <v>495</v>
      </c>
      <c r="C251" s="431" t="s">
        <v>637</v>
      </c>
      <c r="D251" s="431"/>
      <c r="E251" s="431"/>
      <c r="F251" s="431"/>
      <c r="G251" s="431"/>
      <c r="H251" s="431"/>
      <c r="I251" s="431"/>
      <c r="J251" s="431"/>
      <c r="K251" s="431"/>
    </row>
    <row r="252" spans="1:11" s="4" customFormat="1" ht="15.75" thickBot="1">
      <c r="A252" s="3"/>
      <c r="B252" s="5" t="s">
        <v>687</v>
      </c>
      <c r="C252" s="431" t="s">
        <v>638</v>
      </c>
      <c r="D252" s="431"/>
      <c r="E252" s="431"/>
      <c r="F252" s="431"/>
      <c r="G252" s="431"/>
      <c r="H252" s="431"/>
      <c r="I252" s="431"/>
      <c r="J252" s="431"/>
      <c r="K252" s="431"/>
    </row>
    <row r="253" spans="1:11" s="4" customFormat="1" ht="60">
      <c r="A253" s="3"/>
      <c r="B253" s="220" t="s">
        <v>873</v>
      </c>
      <c r="C253" s="350" t="s">
        <v>45</v>
      </c>
      <c r="D253" s="362">
        <v>1</v>
      </c>
      <c r="E253" s="351" t="s">
        <v>746</v>
      </c>
      <c r="F253" s="228" t="s">
        <v>34</v>
      </c>
      <c r="G253" s="259">
        <v>70</v>
      </c>
      <c r="H253" s="222" t="s">
        <v>20</v>
      </c>
      <c r="I253" s="356"/>
      <c r="J253" s="223"/>
      <c r="K253" s="282">
        <f t="shared" ref="K253" si="106">TRUNC(G253*J253,2)</f>
        <v>0</v>
      </c>
    </row>
    <row r="254" spans="1:11" s="4" customFormat="1" ht="45">
      <c r="A254" s="3"/>
      <c r="B254" s="349" t="s">
        <v>874</v>
      </c>
      <c r="C254" s="362" t="s">
        <v>17</v>
      </c>
      <c r="D254" s="362">
        <v>44542</v>
      </c>
      <c r="E254" s="363" t="s">
        <v>788</v>
      </c>
      <c r="F254" s="359" t="s">
        <v>34</v>
      </c>
      <c r="G254" s="259">
        <v>70</v>
      </c>
      <c r="H254" s="353" t="s">
        <v>23</v>
      </c>
      <c r="I254" s="356"/>
      <c r="J254" s="153"/>
      <c r="K254" s="282">
        <f t="shared" ref="K254:K255" si="107">TRUNC(G254*J254,2)</f>
        <v>0</v>
      </c>
    </row>
    <row r="255" spans="1:11" s="4" customFormat="1" ht="30">
      <c r="A255" s="3"/>
      <c r="B255" s="349" t="s">
        <v>875</v>
      </c>
      <c r="C255" s="360" t="s">
        <v>27</v>
      </c>
      <c r="D255" s="361" t="s">
        <v>790</v>
      </c>
      <c r="E255" s="426" t="s">
        <v>789</v>
      </c>
      <c r="F255" s="228" t="s">
        <v>34</v>
      </c>
      <c r="G255" s="259">
        <v>70</v>
      </c>
      <c r="H255" s="353" t="s">
        <v>23</v>
      </c>
      <c r="I255" s="357"/>
      <c r="J255" s="153"/>
      <c r="K255" s="282">
        <f t="shared" si="107"/>
        <v>0</v>
      </c>
    </row>
    <row r="256" spans="1:11" s="4" customFormat="1" ht="30">
      <c r="A256" s="3"/>
      <c r="B256" s="220" t="s">
        <v>876</v>
      </c>
      <c r="C256" s="211" t="s">
        <v>27</v>
      </c>
      <c r="D256" s="304" t="s">
        <v>754</v>
      </c>
      <c r="E256" s="288" t="s">
        <v>752</v>
      </c>
      <c r="F256" s="228" t="s">
        <v>34</v>
      </c>
      <c r="G256" s="259">
        <v>70</v>
      </c>
      <c r="H256" s="330" t="s">
        <v>20</v>
      </c>
      <c r="I256" s="358"/>
      <c r="J256" s="223"/>
      <c r="K256" s="282">
        <f t="shared" ref="K256:K257" si="108">TRUNC(G256*J256,2)</f>
        <v>0</v>
      </c>
    </row>
    <row r="257" spans="1:11" s="4" customFormat="1" ht="30.75" thickBot="1">
      <c r="A257" s="3"/>
      <c r="B257" s="220" t="s">
        <v>877</v>
      </c>
      <c r="C257" s="211" t="s">
        <v>27</v>
      </c>
      <c r="D257" s="304" t="s">
        <v>755</v>
      </c>
      <c r="E257" s="312" t="s">
        <v>753</v>
      </c>
      <c r="F257" s="228" t="s">
        <v>34</v>
      </c>
      <c r="G257" s="259">
        <v>70</v>
      </c>
      <c r="H257" s="330" t="s">
        <v>20</v>
      </c>
      <c r="I257" s="358"/>
      <c r="J257" s="223"/>
      <c r="K257" s="282">
        <f t="shared" si="108"/>
        <v>0</v>
      </c>
    </row>
    <row r="258" spans="1:11" s="4" customFormat="1" ht="15.75" thickBot="1">
      <c r="A258" s="3"/>
      <c r="B258" s="5" t="s">
        <v>688</v>
      </c>
      <c r="C258" s="431" t="s">
        <v>651</v>
      </c>
      <c r="D258" s="431"/>
      <c r="E258" s="431"/>
      <c r="F258" s="431"/>
      <c r="G258" s="431"/>
      <c r="H258" s="431"/>
      <c r="I258" s="431"/>
      <c r="J258" s="431"/>
      <c r="K258" s="431"/>
    </row>
    <row r="259" spans="1:11" s="329" customFormat="1" ht="15.75" thickBot="1">
      <c r="A259" s="328"/>
      <c r="B259" s="5" t="s">
        <v>878</v>
      </c>
      <c r="C259" s="431" t="s">
        <v>652</v>
      </c>
      <c r="D259" s="431"/>
      <c r="E259" s="431"/>
      <c r="F259" s="431"/>
      <c r="G259" s="431"/>
      <c r="H259" s="431"/>
      <c r="I259" s="431"/>
      <c r="J259" s="431"/>
      <c r="K259" s="431"/>
    </row>
    <row r="260" spans="1:11" s="4" customFormat="1" ht="45">
      <c r="A260" s="3"/>
      <c r="B260" s="144" t="s">
        <v>879</v>
      </c>
      <c r="C260" s="211" t="s">
        <v>27</v>
      </c>
      <c r="D260" s="268" t="s">
        <v>699</v>
      </c>
      <c r="E260" s="272" t="s">
        <v>700</v>
      </c>
      <c r="F260" s="261" t="s">
        <v>54</v>
      </c>
      <c r="G260" s="251">
        <v>2</v>
      </c>
      <c r="H260" s="209" t="s">
        <v>23</v>
      </c>
      <c r="I260" s="148"/>
      <c r="J260" s="213">
        <f t="shared" ref="J260:J275" si="109">IF(H260="SERVIÇOS",TRUNC(I260*(1+$J$3),2),TRUNC(I260*(1+$J$4),2))</f>
        <v>0</v>
      </c>
      <c r="K260" s="154">
        <f t="shared" ref="K260:K275" si="110">TRUNC(G260*J260,2)</f>
        <v>0</v>
      </c>
    </row>
    <row r="261" spans="1:11" s="4" customFormat="1" ht="45">
      <c r="A261" s="3"/>
      <c r="B261" s="144" t="s">
        <v>880</v>
      </c>
      <c r="C261" s="219" t="s">
        <v>27</v>
      </c>
      <c r="D261" s="224" t="s">
        <v>703</v>
      </c>
      <c r="E261" s="288" t="s">
        <v>704</v>
      </c>
      <c r="F261" s="236" t="s">
        <v>54</v>
      </c>
      <c r="G261" s="270">
        <v>2</v>
      </c>
      <c r="H261" s="209" t="s">
        <v>23</v>
      </c>
      <c r="I261" s="213"/>
      <c r="J261" s="213">
        <f t="shared" si="109"/>
        <v>0</v>
      </c>
      <c r="K261" s="154">
        <f t="shared" si="110"/>
        <v>0</v>
      </c>
    </row>
    <row r="262" spans="1:11" s="4" customFormat="1" ht="30">
      <c r="A262" s="3"/>
      <c r="B262" s="144" t="s">
        <v>881</v>
      </c>
      <c r="C262" s="219" t="s">
        <v>27</v>
      </c>
      <c r="D262" s="224" t="s">
        <v>701</v>
      </c>
      <c r="E262" s="272" t="s">
        <v>702</v>
      </c>
      <c r="F262" s="236" t="s">
        <v>54</v>
      </c>
      <c r="G262" s="270">
        <v>2</v>
      </c>
      <c r="H262" s="209" t="s">
        <v>23</v>
      </c>
      <c r="I262" s="213"/>
      <c r="J262" s="213">
        <f t="shared" si="109"/>
        <v>0</v>
      </c>
      <c r="K262" s="154">
        <f t="shared" si="110"/>
        <v>0</v>
      </c>
    </row>
    <row r="263" spans="1:11" s="4" customFormat="1" ht="45">
      <c r="A263" s="3"/>
      <c r="B263" s="144" t="s">
        <v>882</v>
      </c>
      <c r="C263" s="219" t="s">
        <v>27</v>
      </c>
      <c r="D263" s="224" t="s">
        <v>705</v>
      </c>
      <c r="E263" s="272" t="s">
        <v>706</v>
      </c>
      <c r="F263" s="236" t="s">
        <v>54</v>
      </c>
      <c r="G263" s="270">
        <v>2</v>
      </c>
      <c r="H263" s="209" t="s">
        <v>23</v>
      </c>
      <c r="I263" s="213"/>
      <c r="J263" s="213">
        <f t="shared" si="109"/>
        <v>0</v>
      </c>
      <c r="K263" s="154">
        <f t="shared" si="110"/>
        <v>0</v>
      </c>
    </row>
    <row r="264" spans="1:11" s="4" customFormat="1" ht="30">
      <c r="A264" s="3"/>
      <c r="B264" s="144" t="s">
        <v>883</v>
      </c>
      <c r="C264" s="219" t="s">
        <v>27</v>
      </c>
      <c r="D264" s="224" t="s">
        <v>626</v>
      </c>
      <c r="E264" s="272" t="s">
        <v>627</v>
      </c>
      <c r="F264" s="236" t="s">
        <v>54</v>
      </c>
      <c r="G264" s="270">
        <v>2</v>
      </c>
      <c r="H264" s="209" t="s">
        <v>23</v>
      </c>
      <c r="I264" s="213"/>
      <c r="J264" s="213">
        <f t="shared" si="109"/>
        <v>0</v>
      </c>
      <c r="K264" s="154">
        <f t="shared" si="110"/>
        <v>0</v>
      </c>
    </row>
    <row r="265" spans="1:11" s="4" customFormat="1" ht="45">
      <c r="A265" s="3"/>
      <c r="B265" s="144" t="s">
        <v>884</v>
      </c>
      <c r="C265" s="219" t="s">
        <v>27</v>
      </c>
      <c r="D265" s="224" t="s">
        <v>707</v>
      </c>
      <c r="E265" s="288" t="s">
        <v>708</v>
      </c>
      <c r="F265" s="236" t="s">
        <v>54</v>
      </c>
      <c r="G265" s="270">
        <v>2</v>
      </c>
      <c r="H265" s="209" t="s">
        <v>23</v>
      </c>
      <c r="I265" s="213"/>
      <c r="J265" s="213">
        <f t="shared" si="109"/>
        <v>0</v>
      </c>
      <c r="K265" s="154">
        <f t="shared" si="110"/>
        <v>0</v>
      </c>
    </row>
    <row r="266" spans="1:11" s="4" customFormat="1" ht="30">
      <c r="A266" s="3"/>
      <c r="B266" s="144" t="s">
        <v>885</v>
      </c>
      <c r="C266" s="219" t="s">
        <v>27</v>
      </c>
      <c r="D266" s="224" t="s">
        <v>709</v>
      </c>
      <c r="E266" s="301" t="s">
        <v>631</v>
      </c>
      <c r="F266" s="236" t="s">
        <v>54</v>
      </c>
      <c r="G266" s="270">
        <v>2</v>
      </c>
      <c r="H266" s="209" t="s">
        <v>23</v>
      </c>
      <c r="I266" s="213"/>
      <c r="J266" s="213">
        <f t="shared" si="109"/>
        <v>0</v>
      </c>
      <c r="K266" s="154">
        <f t="shared" si="110"/>
        <v>0</v>
      </c>
    </row>
    <row r="267" spans="1:11" s="4" customFormat="1" ht="45">
      <c r="A267" s="3"/>
      <c r="B267" s="144" t="s">
        <v>886</v>
      </c>
      <c r="C267" s="211" t="s">
        <v>27</v>
      </c>
      <c r="D267" s="280" t="s">
        <v>560</v>
      </c>
      <c r="E267" s="302" t="s">
        <v>559</v>
      </c>
      <c r="F267" s="211" t="s">
        <v>54</v>
      </c>
      <c r="G267" s="270">
        <v>2</v>
      </c>
      <c r="H267" s="209" t="s">
        <v>23</v>
      </c>
      <c r="I267" s="213"/>
      <c r="J267" s="213">
        <f t="shared" si="109"/>
        <v>0</v>
      </c>
      <c r="K267" s="154">
        <f t="shared" si="110"/>
        <v>0</v>
      </c>
    </row>
    <row r="268" spans="1:11" s="4" customFormat="1" ht="30">
      <c r="A268" s="3"/>
      <c r="B268" s="144" t="s">
        <v>887</v>
      </c>
      <c r="C268" s="219" t="s">
        <v>27</v>
      </c>
      <c r="D268" s="225" t="s">
        <v>445</v>
      </c>
      <c r="E268" s="303" t="s">
        <v>446</v>
      </c>
      <c r="F268" s="262" t="s">
        <v>54</v>
      </c>
      <c r="G268" s="270">
        <v>2</v>
      </c>
      <c r="H268" s="209" t="s">
        <v>23</v>
      </c>
      <c r="I268" s="223"/>
      <c r="J268" s="213">
        <f t="shared" si="109"/>
        <v>0</v>
      </c>
      <c r="K268" s="154">
        <f t="shared" si="110"/>
        <v>0</v>
      </c>
    </row>
    <row r="269" spans="1:11" s="4" customFormat="1" ht="30">
      <c r="A269" s="3"/>
      <c r="B269" s="144" t="s">
        <v>888</v>
      </c>
      <c r="C269" s="221" t="s">
        <v>27</v>
      </c>
      <c r="D269" s="224" t="s">
        <v>710</v>
      </c>
      <c r="E269" s="303" t="s">
        <v>656</v>
      </c>
      <c r="F269" s="262" t="s">
        <v>54</v>
      </c>
      <c r="G269" s="259">
        <v>2</v>
      </c>
      <c r="H269" s="222" t="s">
        <v>23</v>
      </c>
      <c r="I269" s="223"/>
      <c r="J269" s="213">
        <f t="shared" si="109"/>
        <v>0</v>
      </c>
      <c r="K269" s="154">
        <f t="shared" si="110"/>
        <v>0</v>
      </c>
    </row>
    <row r="270" spans="1:11" s="4" customFormat="1">
      <c r="A270" s="3"/>
      <c r="B270" s="144" t="s">
        <v>889</v>
      </c>
      <c r="C270" s="230" t="s">
        <v>27</v>
      </c>
      <c r="D270" s="224" t="s">
        <v>613</v>
      </c>
      <c r="E270" s="301" t="s">
        <v>657</v>
      </c>
      <c r="F270" s="262" t="s">
        <v>54</v>
      </c>
      <c r="G270" s="259">
        <v>2</v>
      </c>
      <c r="H270" s="222" t="s">
        <v>23</v>
      </c>
      <c r="I270" s="278"/>
      <c r="J270" s="213">
        <f t="shared" si="109"/>
        <v>0</v>
      </c>
      <c r="K270" s="154">
        <f t="shared" si="110"/>
        <v>0</v>
      </c>
    </row>
    <row r="271" spans="1:11" s="4" customFormat="1" ht="30">
      <c r="A271" s="3"/>
      <c r="B271" s="144" t="s">
        <v>890</v>
      </c>
      <c r="C271" s="230" t="s">
        <v>27</v>
      </c>
      <c r="D271" s="209" t="s">
        <v>562</v>
      </c>
      <c r="E271" s="210" t="s">
        <v>561</v>
      </c>
      <c r="F271" s="211" t="s">
        <v>54</v>
      </c>
      <c r="G271" s="259">
        <v>2</v>
      </c>
      <c r="H271" s="222" t="s">
        <v>23</v>
      </c>
      <c r="I271" s="213"/>
      <c r="J271" s="213">
        <f t="shared" si="109"/>
        <v>0</v>
      </c>
      <c r="K271" s="154">
        <f t="shared" si="110"/>
        <v>0</v>
      </c>
    </row>
    <row r="272" spans="1:11" s="4" customFormat="1">
      <c r="A272" s="3"/>
      <c r="B272" s="144" t="s">
        <v>891</v>
      </c>
      <c r="C272" s="230" t="s">
        <v>27</v>
      </c>
      <c r="D272" s="222" t="s">
        <v>711</v>
      </c>
      <c r="E272" s="210" t="s">
        <v>633</v>
      </c>
      <c r="F272" s="211" t="s">
        <v>54</v>
      </c>
      <c r="G272" s="259">
        <v>2</v>
      </c>
      <c r="H272" s="222" t="s">
        <v>23</v>
      </c>
      <c r="I272" s="213"/>
      <c r="J272" s="213">
        <f t="shared" si="109"/>
        <v>0</v>
      </c>
      <c r="K272" s="154">
        <f t="shared" si="110"/>
        <v>0</v>
      </c>
    </row>
    <row r="273" spans="1:12" s="4" customFormat="1" ht="30">
      <c r="A273" s="3"/>
      <c r="B273" s="144" t="s">
        <v>892</v>
      </c>
      <c r="C273" s="230" t="s">
        <v>27</v>
      </c>
      <c r="D273" s="224" t="s">
        <v>712</v>
      </c>
      <c r="E273" s="214" t="s">
        <v>632</v>
      </c>
      <c r="F273" s="211" t="s">
        <v>54</v>
      </c>
      <c r="G273" s="270">
        <v>2</v>
      </c>
      <c r="H273" s="222" t="s">
        <v>23</v>
      </c>
      <c r="I273" s="213"/>
      <c r="J273" s="213">
        <f t="shared" si="109"/>
        <v>0</v>
      </c>
      <c r="K273" s="154">
        <f t="shared" si="110"/>
        <v>0</v>
      </c>
    </row>
    <row r="274" spans="1:12" s="4" customFormat="1" ht="30">
      <c r="A274" s="3"/>
      <c r="B274" s="144" t="s">
        <v>893</v>
      </c>
      <c r="C274" s="230" t="s">
        <v>27</v>
      </c>
      <c r="D274" s="133" t="s">
        <v>90</v>
      </c>
      <c r="E274" s="146" t="s">
        <v>567</v>
      </c>
      <c r="F274" s="145" t="s">
        <v>54</v>
      </c>
      <c r="G274" s="259">
        <v>2</v>
      </c>
      <c r="H274" s="222" t="s">
        <v>23</v>
      </c>
      <c r="I274" s="148"/>
      <c r="J274" s="213">
        <f t="shared" si="109"/>
        <v>0</v>
      </c>
      <c r="K274" s="154">
        <f t="shared" si="110"/>
        <v>0</v>
      </c>
    </row>
    <row r="275" spans="1:12" s="4" customFormat="1" ht="15.75" thickBot="1">
      <c r="A275" s="3"/>
      <c r="B275" s="144" t="s">
        <v>894</v>
      </c>
      <c r="C275" s="230" t="s">
        <v>27</v>
      </c>
      <c r="D275" s="222" t="s">
        <v>558</v>
      </c>
      <c r="E275" s="231" t="s">
        <v>557</v>
      </c>
      <c r="F275" s="230" t="s">
        <v>54</v>
      </c>
      <c r="G275" s="259">
        <v>2</v>
      </c>
      <c r="H275" s="222" t="s">
        <v>23</v>
      </c>
      <c r="I275" s="223"/>
      <c r="J275" s="213">
        <f t="shared" si="109"/>
        <v>0</v>
      </c>
      <c r="K275" s="154">
        <f t="shared" si="110"/>
        <v>0</v>
      </c>
    </row>
    <row r="276" spans="1:12" s="4" customFormat="1" ht="15.75" thickBot="1">
      <c r="A276" s="3"/>
      <c r="B276" s="5" t="s">
        <v>895</v>
      </c>
      <c r="C276" s="431" t="s">
        <v>640</v>
      </c>
      <c r="D276" s="431"/>
      <c r="E276" s="431"/>
      <c r="F276" s="431"/>
      <c r="G276" s="431"/>
      <c r="H276" s="431"/>
      <c r="I276" s="431"/>
      <c r="J276" s="431"/>
      <c r="K276" s="431"/>
    </row>
    <row r="277" spans="1:12" s="271" customFormat="1" ht="30">
      <c r="A277" s="269"/>
      <c r="B277" s="144" t="s">
        <v>898</v>
      </c>
      <c r="C277" s="145" t="s">
        <v>45</v>
      </c>
      <c r="D277" s="145">
        <v>2</v>
      </c>
      <c r="E277" s="146" t="s">
        <v>653</v>
      </c>
      <c r="F277" s="145" t="s">
        <v>54</v>
      </c>
      <c r="G277" s="251">
        <v>2</v>
      </c>
      <c r="H277" s="133" t="s">
        <v>23</v>
      </c>
      <c r="I277" s="148"/>
      <c r="J277" s="213">
        <f t="shared" ref="J277:J278" si="111">IF(H277="SERVIÇOS",TRUNC(I277*(1+$J$3),2),TRUNC(I277*(1+$J$4),2))</f>
        <v>0</v>
      </c>
      <c r="K277" s="154">
        <f t="shared" ref="K277:K278" si="112">TRUNC(G277*J277,2)</f>
        <v>0</v>
      </c>
    </row>
    <row r="278" spans="1:12" s="271" customFormat="1" ht="30.75" thickBot="1">
      <c r="A278" s="269"/>
      <c r="B278" s="144" t="s">
        <v>899</v>
      </c>
      <c r="C278" s="211" t="s">
        <v>45</v>
      </c>
      <c r="D278" s="211">
        <v>2</v>
      </c>
      <c r="E278" s="210" t="s">
        <v>654</v>
      </c>
      <c r="F278" s="211" t="s">
        <v>54</v>
      </c>
      <c r="G278" s="270">
        <v>2</v>
      </c>
      <c r="H278" s="209" t="s">
        <v>23</v>
      </c>
      <c r="I278" s="213"/>
      <c r="J278" s="213">
        <f t="shared" si="111"/>
        <v>0</v>
      </c>
      <c r="K278" s="154">
        <f t="shared" si="112"/>
        <v>0</v>
      </c>
    </row>
    <row r="279" spans="1:12" s="4" customFormat="1" ht="15.75" thickBot="1">
      <c r="A279" s="3"/>
      <c r="B279" s="5" t="s">
        <v>896</v>
      </c>
      <c r="C279" s="431" t="s">
        <v>639</v>
      </c>
      <c r="D279" s="431"/>
      <c r="E279" s="431"/>
      <c r="F279" s="431"/>
      <c r="G279" s="431"/>
      <c r="H279" s="431"/>
      <c r="I279" s="431"/>
      <c r="J279" s="431"/>
      <c r="K279" s="431"/>
    </row>
    <row r="280" spans="1:12" s="271" customFormat="1" ht="30.75" thickBot="1">
      <c r="A280" s="269"/>
      <c r="B280" s="150" t="s">
        <v>900</v>
      </c>
      <c r="C280" s="211" t="s">
        <v>45</v>
      </c>
      <c r="D280" s="211">
        <v>3</v>
      </c>
      <c r="E280" s="210" t="s">
        <v>655</v>
      </c>
      <c r="F280" s="211" t="s">
        <v>54</v>
      </c>
      <c r="G280" s="270">
        <v>2</v>
      </c>
      <c r="H280" s="209" t="s">
        <v>23</v>
      </c>
      <c r="I280" s="213"/>
      <c r="J280" s="213">
        <f t="shared" ref="J280" si="113">IF(H280="SERVIÇOS",TRUNC(I280*(1+$J$3),2),TRUNC(I280*(1+$J$4),2))</f>
        <v>0</v>
      </c>
      <c r="K280" s="154">
        <f t="shared" ref="K280" si="114">TRUNC(G280*J280,2)</f>
        <v>0</v>
      </c>
    </row>
    <row r="281" spans="1:12" s="4" customFormat="1" ht="15.75" thickBot="1">
      <c r="A281" s="3"/>
      <c r="B281" s="5" t="s">
        <v>897</v>
      </c>
      <c r="C281" s="431" t="s">
        <v>658</v>
      </c>
      <c r="D281" s="431"/>
      <c r="E281" s="431"/>
      <c r="F281" s="431"/>
      <c r="G281" s="431"/>
      <c r="H281" s="431"/>
      <c r="I281" s="431"/>
      <c r="J281" s="431"/>
      <c r="K281" s="431"/>
    </row>
    <row r="282" spans="1:12" s="4" customFormat="1">
      <c r="A282" s="3"/>
      <c r="B282" s="150" t="s">
        <v>901</v>
      </c>
      <c r="C282" s="230" t="s">
        <v>27</v>
      </c>
      <c r="D282" s="289" t="s">
        <v>635</v>
      </c>
      <c r="E282" s="290" t="s">
        <v>659</v>
      </c>
      <c r="F282" s="224" t="s">
        <v>34</v>
      </c>
      <c r="G282" s="291">
        <v>2</v>
      </c>
      <c r="H282" s="225" t="s">
        <v>20</v>
      </c>
      <c r="I282" s="292"/>
      <c r="J282" s="213">
        <f t="shared" ref="J282:J284" si="115">IF(H282="SERVIÇOS",TRUNC(I282*(1+$J$3),2),TRUNC(I282*(1+$J$4),2))</f>
        <v>0</v>
      </c>
      <c r="K282" s="154">
        <f t="shared" ref="K282:K284" si="116">TRUNC(G282*J282,2)</f>
        <v>0</v>
      </c>
    </row>
    <row r="283" spans="1:12" s="4" customFormat="1">
      <c r="A283" s="3"/>
      <c r="B283" s="150" t="s">
        <v>902</v>
      </c>
      <c r="C283" s="221" t="s">
        <v>27</v>
      </c>
      <c r="D283" s="308" t="s">
        <v>713</v>
      </c>
      <c r="E283" s="293" t="s">
        <v>714</v>
      </c>
      <c r="F283" s="224" t="s">
        <v>34</v>
      </c>
      <c r="G283" s="291">
        <v>2</v>
      </c>
      <c r="H283" s="225" t="s">
        <v>20</v>
      </c>
      <c r="I283" s="294"/>
      <c r="J283" s="213">
        <f t="shared" ref="J283" si="117">IF(H283="SERVIÇOS",TRUNC(I283*(1+$J$3),2),TRUNC(I283*(1+$J$4),2))</f>
        <v>0</v>
      </c>
      <c r="K283" s="154">
        <f t="shared" ref="K283" si="118">TRUNC(G283*J283,2)</f>
        <v>0</v>
      </c>
    </row>
    <row r="284" spans="1:12" s="4" customFormat="1" ht="30.75" thickBot="1">
      <c r="A284" s="3"/>
      <c r="B284" s="155" t="s">
        <v>903</v>
      </c>
      <c r="C284" s="157" t="s">
        <v>27</v>
      </c>
      <c r="D284" s="295" t="s">
        <v>636</v>
      </c>
      <c r="E284" s="296" t="s">
        <v>634</v>
      </c>
      <c r="F284" s="297" t="s">
        <v>504</v>
      </c>
      <c r="G284" s="298">
        <v>2</v>
      </c>
      <c r="H284" s="299" t="s">
        <v>20</v>
      </c>
      <c r="I284" s="300"/>
      <c r="J284" s="160">
        <f t="shared" si="115"/>
        <v>0</v>
      </c>
      <c r="K284" s="161">
        <f t="shared" si="116"/>
        <v>0</v>
      </c>
    </row>
    <row r="285" spans="1:12" s="4" customFormat="1" ht="15.75" thickBot="1">
      <c r="A285" s="3" t="s">
        <v>31</v>
      </c>
      <c r="B285" s="434"/>
      <c r="C285" s="434"/>
      <c r="D285" s="434"/>
      <c r="E285" s="434"/>
      <c r="F285" s="434"/>
      <c r="G285" s="434"/>
      <c r="H285" s="434"/>
      <c r="I285" s="434"/>
      <c r="J285" s="189" t="str">
        <f>CONCATENATE("SUBTOTAL ",B251)</f>
        <v>SUBTOTAL 10.9</v>
      </c>
      <c r="K285" s="190">
        <f>SUM(K253:K284)</f>
        <v>0</v>
      </c>
    </row>
    <row r="286" spans="1:12" s="4" customFormat="1" ht="15.75" thickBot="1">
      <c r="A286" s="3"/>
      <c r="B286" s="237" t="s">
        <v>496</v>
      </c>
      <c r="C286" s="435" t="s">
        <v>660</v>
      </c>
      <c r="D286" s="435"/>
      <c r="E286" s="435"/>
      <c r="F286" s="435"/>
      <c r="G286" s="435"/>
      <c r="H286" s="435"/>
      <c r="I286" s="435"/>
      <c r="J286" s="435"/>
      <c r="K286" s="436"/>
      <c r="L286" s="194">
        <f>K285-K313</f>
        <v>0</v>
      </c>
    </row>
    <row r="287" spans="1:12" s="4" customFormat="1" ht="30.75" thickBot="1">
      <c r="A287" s="3"/>
      <c r="B287" s="162" t="s">
        <v>904</v>
      </c>
      <c r="C287" s="219" t="s">
        <v>724</v>
      </c>
      <c r="D287" s="224" t="s">
        <v>747</v>
      </c>
      <c r="E287" s="273" t="s">
        <v>748</v>
      </c>
      <c r="F287" s="233" t="s">
        <v>530</v>
      </c>
      <c r="G287" s="274">
        <v>50</v>
      </c>
      <c r="H287" s="133" t="s">
        <v>23</v>
      </c>
      <c r="I287" s="148"/>
      <c r="J287" s="153">
        <f t="shared" ref="J287" si="119">IF(H287="SERVIÇOS",TRUNC(I287*(1+$J$3),2),TRUNC(I287*(1+$J$4),2))</f>
        <v>0</v>
      </c>
      <c r="K287" s="164">
        <f t="shared" ref="K287" si="120">TRUNC(G287*J287,2)</f>
        <v>0</v>
      </c>
    </row>
    <row r="288" spans="1:12" s="4" customFormat="1" ht="15.75" thickBot="1">
      <c r="A288" s="3" t="s">
        <v>31</v>
      </c>
      <c r="B288" s="433"/>
      <c r="C288" s="433"/>
      <c r="D288" s="433"/>
      <c r="E288" s="433"/>
      <c r="F288" s="433"/>
      <c r="G288" s="433"/>
      <c r="H288" s="433"/>
      <c r="I288" s="433"/>
      <c r="J288" s="19" t="str">
        <f>CONCATENATE("SUBTOTAL ",B286)</f>
        <v>SUBTOTAL 10.10</v>
      </c>
      <c r="K288" s="20">
        <f>SUM(K287:K287)</f>
        <v>0</v>
      </c>
    </row>
    <row r="289" spans="1:11" s="4" customFormat="1" ht="15.75" thickBot="1">
      <c r="A289" s="3"/>
      <c r="B289" s="237" t="s">
        <v>497</v>
      </c>
      <c r="C289" s="435" t="s">
        <v>665</v>
      </c>
      <c r="D289" s="435"/>
      <c r="E289" s="435"/>
      <c r="F289" s="435"/>
      <c r="G289" s="435"/>
      <c r="H289" s="435"/>
      <c r="I289" s="435"/>
      <c r="J289" s="435"/>
      <c r="K289" s="436"/>
    </row>
    <row r="290" spans="1:11" s="271" customFormat="1">
      <c r="A290" s="269"/>
      <c r="B290" s="238" t="s">
        <v>689</v>
      </c>
      <c r="C290" s="219" t="s">
        <v>724</v>
      </c>
      <c r="D290" s="233" t="s">
        <v>749</v>
      </c>
      <c r="E290" s="234" t="s">
        <v>750</v>
      </c>
      <c r="F290" s="233" t="s">
        <v>530</v>
      </c>
      <c r="G290" s="275">
        <v>7000</v>
      </c>
      <c r="H290" s="235" t="s">
        <v>23</v>
      </c>
      <c r="I290" s="276"/>
      <c r="J290" s="153">
        <f t="shared" ref="J290:J291" si="121">IF(H290="SERVIÇOS",TRUNC(I290*(1+$J$3),2),TRUNC(I290*(1+$J$4),2))</f>
        <v>0</v>
      </c>
      <c r="K290" s="164">
        <f t="shared" ref="K290:K291" si="122">TRUNC(G290*J290,2)</f>
        <v>0</v>
      </c>
    </row>
    <row r="291" spans="1:11" s="271" customFormat="1" ht="45.75" thickBot="1">
      <c r="A291" s="269"/>
      <c r="B291" s="226" t="s">
        <v>690</v>
      </c>
      <c r="C291" s="219" t="s">
        <v>27</v>
      </c>
      <c r="D291" s="228" t="s">
        <v>722</v>
      </c>
      <c r="E291" s="232" t="s">
        <v>751</v>
      </c>
      <c r="F291" s="228" t="s">
        <v>718</v>
      </c>
      <c r="G291" s="279">
        <v>8</v>
      </c>
      <c r="H291" s="280" t="s">
        <v>20</v>
      </c>
      <c r="I291" s="281"/>
      <c r="J291" s="223">
        <f t="shared" si="121"/>
        <v>0</v>
      </c>
      <c r="K291" s="282">
        <f t="shared" si="122"/>
        <v>0</v>
      </c>
    </row>
    <row r="292" spans="1:11" s="4" customFormat="1" ht="15.75" customHeight="1" thickBot="1">
      <c r="A292" s="3"/>
      <c r="B292" s="237" t="s">
        <v>691</v>
      </c>
      <c r="C292" s="435" t="s">
        <v>666</v>
      </c>
      <c r="D292" s="435"/>
      <c r="E292" s="435"/>
      <c r="F292" s="435"/>
      <c r="G292" s="435"/>
      <c r="H292" s="435"/>
      <c r="I292" s="435"/>
      <c r="J292" s="435"/>
      <c r="K292" s="436"/>
    </row>
    <row r="293" spans="1:11" s="271" customFormat="1" ht="45">
      <c r="A293" s="269"/>
      <c r="B293" s="226" t="s">
        <v>905</v>
      </c>
      <c r="C293" s="233" t="s">
        <v>17</v>
      </c>
      <c r="D293" s="233">
        <v>96557</v>
      </c>
      <c r="E293" s="277" t="s">
        <v>670</v>
      </c>
      <c r="F293" s="233" t="s">
        <v>122</v>
      </c>
      <c r="G293" s="275">
        <v>6.75</v>
      </c>
      <c r="H293" s="235" t="s">
        <v>20</v>
      </c>
      <c r="I293" s="276"/>
      <c r="J293" s="148">
        <f t="shared" ref="J293:J299" si="123">IF(H293="SERVIÇOS",TRUNC(I293*(1+$J$3),2),TRUNC(I293*(1+$J$4),2))</f>
        <v>0</v>
      </c>
      <c r="K293" s="283">
        <f t="shared" ref="K293:K299" si="124">TRUNC(G293*J293,2)</f>
        <v>0</v>
      </c>
    </row>
    <row r="294" spans="1:11" s="271" customFormat="1" ht="45">
      <c r="A294" s="269"/>
      <c r="B294" s="226" t="s">
        <v>906</v>
      </c>
      <c r="C294" s="233" t="s">
        <v>17</v>
      </c>
      <c r="D294" s="233">
        <v>96534</v>
      </c>
      <c r="E294" s="277" t="s">
        <v>671</v>
      </c>
      <c r="F294" s="233" t="s">
        <v>504</v>
      </c>
      <c r="G294" s="275">
        <v>18</v>
      </c>
      <c r="H294" s="133" t="s">
        <v>20</v>
      </c>
      <c r="I294" s="276"/>
      <c r="J294" s="153">
        <f t="shared" si="123"/>
        <v>0</v>
      </c>
      <c r="K294" s="164">
        <f t="shared" si="124"/>
        <v>0</v>
      </c>
    </row>
    <row r="295" spans="1:11" s="271" customFormat="1" ht="30">
      <c r="A295" s="269"/>
      <c r="B295" s="226" t="s">
        <v>907</v>
      </c>
      <c r="C295" s="224" t="s">
        <v>17</v>
      </c>
      <c r="D295" s="284">
        <v>43055</v>
      </c>
      <c r="E295" s="272" t="s">
        <v>668</v>
      </c>
      <c r="F295" s="224" t="s">
        <v>530</v>
      </c>
      <c r="G295" s="285">
        <v>1590</v>
      </c>
      <c r="H295" s="225" t="s">
        <v>23</v>
      </c>
      <c r="I295" s="278"/>
      <c r="J295" s="153">
        <f t="shared" si="123"/>
        <v>0</v>
      </c>
      <c r="K295" s="164">
        <f t="shared" si="124"/>
        <v>0</v>
      </c>
    </row>
    <row r="296" spans="1:11" s="271" customFormat="1" ht="30">
      <c r="A296" s="269"/>
      <c r="B296" s="226" t="s">
        <v>908</v>
      </c>
      <c r="C296" s="224" t="s">
        <v>17</v>
      </c>
      <c r="D296" s="269">
        <v>104915</v>
      </c>
      <c r="E296" s="272" t="s">
        <v>669</v>
      </c>
      <c r="F296" s="224" t="s">
        <v>530</v>
      </c>
      <c r="G296" s="285">
        <v>1590</v>
      </c>
      <c r="H296" s="134" t="s">
        <v>20</v>
      </c>
      <c r="I296" s="278"/>
      <c r="J296" s="153">
        <f t="shared" si="123"/>
        <v>0</v>
      </c>
      <c r="K296" s="164">
        <f t="shared" si="124"/>
        <v>0</v>
      </c>
    </row>
    <row r="297" spans="1:11" s="271" customFormat="1" ht="45">
      <c r="A297" s="269"/>
      <c r="B297" s="226" t="s">
        <v>909</v>
      </c>
      <c r="C297" s="224" t="s">
        <v>17</v>
      </c>
      <c r="D297" s="224">
        <v>101175</v>
      </c>
      <c r="E297" s="286" t="s">
        <v>667</v>
      </c>
      <c r="F297" s="224" t="s">
        <v>34</v>
      </c>
      <c r="G297" s="285">
        <f>12*2</f>
        <v>24</v>
      </c>
      <c r="H297" s="134" t="s">
        <v>20</v>
      </c>
      <c r="I297" s="278"/>
      <c r="J297" s="153">
        <f t="shared" si="123"/>
        <v>0</v>
      </c>
      <c r="K297" s="164">
        <f t="shared" si="124"/>
        <v>0</v>
      </c>
    </row>
    <row r="298" spans="1:11" s="271" customFormat="1" ht="30">
      <c r="A298" s="269"/>
      <c r="B298" s="226" t="s">
        <v>910</v>
      </c>
      <c r="C298" s="224" t="s">
        <v>17</v>
      </c>
      <c r="D298" s="284">
        <v>43055</v>
      </c>
      <c r="E298" s="272" t="s">
        <v>668</v>
      </c>
      <c r="F298" s="224" t="s">
        <v>530</v>
      </c>
      <c r="G298" s="285">
        <f>0.617*3*4*16</f>
        <v>118.464</v>
      </c>
      <c r="H298" s="225" t="s">
        <v>23</v>
      </c>
      <c r="I298" s="278"/>
      <c r="J298" s="153">
        <f t="shared" si="123"/>
        <v>0</v>
      </c>
      <c r="K298" s="164">
        <f t="shared" si="124"/>
        <v>0</v>
      </c>
    </row>
    <row r="299" spans="1:11" s="271" customFormat="1" ht="30.75" thickBot="1">
      <c r="A299" s="269"/>
      <c r="B299" s="227" t="s">
        <v>911</v>
      </c>
      <c r="C299" s="228" t="s">
        <v>17</v>
      </c>
      <c r="D299" s="269">
        <v>104915</v>
      </c>
      <c r="E299" s="287" t="s">
        <v>669</v>
      </c>
      <c r="F299" s="228" t="s">
        <v>530</v>
      </c>
      <c r="G299" s="279">
        <f>G298</f>
        <v>118.464</v>
      </c>
      <c r="H299" s="222" t="s">
        <v>20</v>
      </c>
      <c r="I299" s="281"/>
      <c r="J299" s="223">
        <f t="shared" si="123"/>
        <v>0</v>
      </c>
      <c r="K299" s="282">
        <f t="shared" si="124"/>
        <v>0</v>
      </c>
    </row>
    <row r="300" spans="1:11" s="4" customFormat="1" ht="15.75" thickBot="1">
      <c r="A300" s="3" t="s">
        <v>31</v>
      </c>
      <c r="B300" s="433"/>
      <c r="C300" s="433"/>
      <c r="D300" s="433"/>
      <c r="E300" s="433"/>
      <c r="F300" s="433"/>
      <c r="G300" s="433"/>
      <c r="H300" s="433"/>
      <c r="I300" s="433"/>
      <c r="J300" s="19" t="str">
        <f>CONCATENATE("SUBTOTAL ",B289)</f>
        <v>SUBTOTAL 10.11</v>
      </c>
      <c r="K300" s="20">
        <f>SUM(K290:K299)</f>
        <v>0</v>
      </c>
    </row>
    <row r="301" spans="1:11" s="4" customFormat="1" ht="15.75" thickBot="1">
      <c r="A301" s="3"/>
      <c r="B301" s="239" t="s">
        <v>692</v>
      </c>
      <c r="C301" s="437" t="s">
        <v>661</v>
      </c>
      <c r="D301" s="435"/>
      <c r="E301" s="435"/>
      <c r="F301" s="435"/>
      <c r="G301" s="435"/>
      <c r="H301" s="435"/>
      <c r="I301" s="435"/>
      <c r="J301" s="435"/>
      <c r="K301" s="436"/>
    </row>
    <row r="302" spans="1:11" s="4" customFormat="1" ht="15.75" thickBot="1">
      <c r="A302" s="3"/>
      <c r="B302" s="239" t="s">
        <v>693</v>
      </c>
      <c r="C302" s="437" t="s">
        <v>715</v>
      </c>
      <c r="D302" s="435"/>
      <c r="E302" s="435"/>
      <c r="F302" s="435"/>
      <c r="G302" s="435"/>
      <c r="H302" s="435"/>
      <c r="I302" s="435"/>
      <c r="J302" s="435"/>
      <c r="K302" s="436"/>
    </row>
    <row r="303" spans="1:11" s="4" customFormat="1">
      <c r="A303" s="3"/>
      <c r="B303" s="238" t="s">
        <v>912</v>
      </c>
      <c r="C303" s="311" t="s">
        <v>27</v>
      </c>
      <c r="D303" s="224" t="s">
        <v>716</v>
      </c>
      <c r="E303" s="312" t="s">
        <v>717</v>
      </c>
      <c r="F303" s="224" t="s">
        <v>718</v>
      </c>
      <c r="G303" s="285">
        <f>8*20*2</f>
        <v>320</v>
      </c>
      <c r="H303" s="225" t="s">
        <v>23</v>
      </c>
      <c r="I303" s="278"/>
      <c r="J303" s="153">
        <f t="shared" ref="J303:J307" si="125">IF(H303="SERVIÇOS",TRUNC(I303*(1+$J$3),2),TRUNC(I303*(1+$J$4),2))</f>
        <v>0</v>
      </c>
      <c r="K303" s="164">
        <f t="shared" ref="K303:K307" si="126">TRUNC(G303*J303,2)</f>
        <v>0</v>
      </c>
    </row>
    <row r="304" spans="1:11" s="4" customFormat="1">
      <c r="A304" s="3"/>
      <c r="B304" s="238" t="s">
        <v>913</v>
      </c>
      <c r="C304" s="311" t="str">
        <f>C303</f>
        <v>SABESP</v>
      </c>
      <c r="D304" s="224" t="s">
        <v>719</v>
      </c>
      <c r="E304" s="312" t="s">
        <v>720</v>
      </c>
      <c r="F304" s="224" t="s">
        <v>718</v>
      </c>
      <c r="G304" s="285">
        <f>8*20*3</f>
        <v>480</v>
      </c>
      <c r="H304" s="225" t="s">
        <v>23</v>
      </c>
      <c r="I304" s="278"/>
      <c r="J304" s="153">
        <f t="shared" si="125"/>
        <v>0</v>
      </c>
      <c r="K304" s="164">
        <f t="shared" si="126"/>
        <v>0</v>
      </c>
    </row>
    <row r="305" spans="1:11" s="4" customFormat="1">
      <c r="A305" s="3"/>
      <c r="B305" s="238" t="s">
        <v>914</v>
      </c>
      <c r="C305" s="311" t="str">
        <f t="shared" ref="C305:C307" si="127">C304</f>
        <v>SABESP</v>
      </c>
      <c r="D305" s="224" t="s">
        <v>721</v>
      </c>
      <c r="E305" s="312" t="s">
        <v>662</v>
      </c>
      <c r="F305" s="224" t="s">
        <v>718</v>
      </c>
      <c r="G305" s="285">
        <v>160</v>
      </c>
      <c r="H305" s="225" t="s">
        <v>23</v>
      </c>
      <c r="I305" s="278"/>
      <c r="J305" s="153">
        <f t="shared" si="125"/>
        <v>0</v>
      </c>
      <c r="K305" s="164">
        <f t="shared" si="126"/>
        <v>0</v>
      </c>
    </row>
    <row r="306" spans="1:11" s="4" customFormat="1">
      <c r="A306" s="3"/>
      <c r="B306" s="238" t="s">
        <v>915</v>
      </c>
      <c r="C306" s="311" t="str">
        <f t="shared" si="127"/>
        <v>SABESP</v>
      </c>
      <c r="D306" s="224" t="s">
        <v>722</v>
      </c>
      <c r="E306" s="312" t="s">
        <v>663</v>
      </c>
      <c r="F306" s="224" t="s">
        <v>718</v>
      </c>
      <c r="G306" s="285">
        <f>8*20</f>
        <v>160</v>
      </c>
      <c r="H306" s="225" t="s">
        <v>23</v>
      </c>
      <c r="I306" s="278"/>
      <c r="J306" s="153">
        <f t="shared" si="125"/>
        <v>0</v>
      </c>
      <c r="K306" s="164">
        <f t="shared" si="126"/>
        <v>0</v>
      </c>
    </row>
    <row r="307" spans="1:11" s="4" customFormat="1" ht="15.75" thickBot="1">
      <c r="A307" s="3"/>
      <c r="B307" s="238" t="s">
        <v>916</v>
      </c>
      <c r="C307" s="311" t="str">
        <f t="shared" si="127"/>
        <v>SABESP</v>
      </c>
      <c r="D307" s="224" t="s">
        <v>723</v>
      </c>
      <c r="E307" s="312" t="s">
        <v>664</v>
      </c>
      <c r="F307" s="224" t="s">
        <v>718</v>
      </c>
      <c r="G307" s="285">
        <f>8*20</f>
        <v>160</v>
      </c>
      <c r="H307" s="225" t="s">
        <v>23</v>
      </c>
      <c r="I307" s="278"/>
      <c r="J307" s="153">
        <f t="shared" si="125"/>
        <v>0</v>
      </c>
      <c r="K307" s="164">
        <f t="shared" si="126"/>
        <v>0</v>
      </c>
    </row>
    <row r="308" spans="1:11" s="4" customFormat="1" ht="15.75" thickBot="1">
      <c r="A308" s="3" t="s">
        <v>31</v>
      </c>
      <c r="B308" s="433"/>
      <c r="C308" s="433"/>
      <c r="D308" s="433"/>
      <c r="E308" s="433"/>
      <c r="F308" s="433"/>
      <c r="G308" s="433"/>
      <c r="H308" s="433"/>
      <c r="I308" s="433"/>
      <c r="J308" s="19" t="str">
        <f>CONCATENATE("SUBTOTAL ",B301)</f>
        <v>SUBTOTAL 10.12</v>
      </c>
      <c r="K308" s="20">
        <f>SUM(K302:K307)</f>
        <v>0</v>
      </c>
    </row>
    <row r="309" spans="1:11" s="4" customFormat="1" ht="15.75" thickBot="1">
      <c r="A309" s="3"/>
      <c r="B309" s="239" t="s">
        <v>694</v>
      </c>
      <c r="C309" s="437" t="s">
        <v>481</v>
      </c>
      <c r="D309" s="435"/>
      <c r="E309" s="435"/>
      <c r="F309" s="435"/>
      <c r="G309" s="435"/>
      <c r="H309" s="435"/>
      <c r="I309" s="435"/>
      <c r="J309" s="435"/>
      <c r="K309" s="436"/>
    </row>
    <row r="310" spans="1:11" s="4" customFormat="1">
      <c r="A310" s="3"/>
      <c r="B310" s="240" t="s">
        <v>695</v>
      </c>
      <c r="C310" s="313" t="s">
        <v>27</v>
      </c>
      <c r="D310" s="314" t="s">
        <v>596</v>
      </c>
      <c r="E310" s="216" t="s">
        <v>483</v>
      </c>
      <c r="F310" s="217" t="s">
        <v>34</v>
      </c>
      <c r="G310" s="315">
        <v>4800</v>
      </c>
      <c r="H310" s="316" t="s">
        <v>20</v>
      </c>
      <c r="I310" s="317"/>
      <c r="J310" s="317">
        <f t="shared" ref="J310:J311" si="128">IF(H310="SERVIÇOS",TRUNC(I310*(1+$J$3),2),TRUNC(I310*(1+$J$4),2))</f>
        <v>0</v>
      </c>
      <c r="K310" s="318">
        <f t="shared" ref="K310:K311" si="129">TRUNC(G310*J310,2)</f>
        <v>0</v>
      </c>
    </row>
    <row r="311" spans="1:11" s="4" customFormat="1" ht="15.75" thickBot="1">
      <c r="A311" s="3"/>
      <c r="B311" s="241" t="s">
        <v>696</v>
      </c>
      <c r="C311" s="319" t="s">
        <v>27</v>
      </c>
      <c r="D311" s="320" t="s">
        <v>597</v>
      </c>
      <c r="E311" s="218" t="s">
        <v>484</v>
      </c>
      <c r="F311" s="157" t="s">
        <v>34</v>
      </c>
      <c r="G311" s="253">
        <v>4800</v>
      </c>
      <c r="H311" s="135" t="s">
        <v>20</v>
      </c>
      <c r="I311" s="160"/>
      <c r="J311" s="160">
        <f t="shared" si="128"/>
        <v>0</v>
      </c>
      <c r="K311" s="161">
        <f t="shared" si="129"/>
        <v>0</v>
      </c>
    </row>
    <row r="312" spans="1:11" s="4" customFormat="1" ht="15.75" thickBot="1">
      <c r="A312" s="3" t="s">
        <v>31</v>
      </c>
      <c r="B312" s="433"/>
      <c r="C312" s="433"/>
      <c r="D312" s="433"/>
      <c r="E312" s="433"/>
      <c r="F312" s="433"/>
      <c r="G312" s="433"/>
      <c r="H312" s="433"/>
      <c r="I312" s="433"/>
      <c r="J312" s="19" t="str">
        <f>CONCATENATE("SUBTOTAL ",B309)</f>
        <v>SUBTOTAL 10.13</v>
      </c>
      <c r="K312" s="20">
        <f>SUM(K310:K311)</f>
        <v>0</v>
      </c>
    </row>
    <row r="313" spans="1:11" s="4" customFormat="1" ht="15.75" thickBot="1">
      <c r="A313" s="3"/>
      <c r="B313" s="265"/>
      <c r="C313" s="266"/>
      <c r="D313" s="266"/>
      <c r="E313" s="266"/>
      <c r="F313" s="266"/>
      <c r="G313" s="266"/>
      <c r="H313" s="266"/>
      <c r="I313" s="267"/>
      <c r="J313" s="19" t="str">
        <f>CONCATENATE("SUBTOTAL ",B131)</f>
        <v>SUBTOTAL 10</v>
      </c>
      <c r="K313" s="20">
        <f>SUMIF(A133:A312,"X",K133:K312)</f>
        <v>0</v>
      </c>
    </row>
    <row r="314" spans="1:11" ht="15.75" thickBot="1">
      <c r="B314" s="444"/>
      <c r="C314" s="445"/>
      <c r="D314" s="445"/>
      <c r="E314" s="445"/>
      <c r="F314" s="445"/>
      <c r="G314" s="445"/>
      <c r="H314" s="445"/>
      <c r="I314" s="446"/>
      <c r="J314" s="19" t="s">
        <v>139</v>
      </c>
      <c r="K314" s="20" t="e">
        <f>SUMIF(A10:A312,"X",K10:K312)</f>
        <v>#REF!</v>
      </c>
    </row>
    <row r="315" spans="1:11">
      <c r="K315" s="192"/>
    </row>
  </sheetData>
  <sheetProtection selectLockedCells="1" selectUnlockedCells="1"/>
  <autoFilter ref="A10:N129" xr:uid="{8FB98C87-0739-40D3-8CEF-D0E6B59F2FF4}"/>
  <mergeCells count="90">
    <mergeCell ref="C279:K279"/>
    <mergeCell ref="C281:K281"/>
    <mergeCell ref="C292:K292"/>
    <mergeCell ref="C302:K302"/>
    <mergeCell ref="C188:K188"/>
    <mergeCell ref="C190:K190"/>
    <mergeCell ref="C195:K195"/>
    <mergeCell ref="C211:K211"/>
    <mergeCell ref="C242:K242"/>
    <mergeCell ref="B288:I288"/>
    <mergeCell ref="B193:I193"/>
    <mergeCell ref="B209:I209"/>
    <mergeCell ref="B250:I250"/>
    <mergeCell ref="B285:I285"/>
    <mergeCell ref="B300:I300"/>
    <mergeCell ref="C289:K289"/>
    <mergeCell ref="C9:K9"/>
    <mergeCell ref="B5:B7"/>
    <mergeCell ref="C141:K141"/>
    <mergeCell ref="C131:K131"/>
    <mergeCell ref="J5:J7"/>
    <mergeCell ref="D5:D7"/>
    <mergeCell ref="E5:E7"/>
    <mergeCell ref="K5:K7"/>
    <mergeCell ref="B8:K8"/>
    <mergeCell ref="C5:C7"/>
    <mergeCell ref="F5:F7"/>
    <mergeCell ref="G5:G7"/>
    <mergeCell ref="H5:H7"/>
    <mergeCell ref="I5:I7"/>
    <mergeCell ref="B2:B4"/>
    <mergeCell ref="C2:F4"/>
    <mergeCell ref="G2:I2"/>
    <mergeCell ref="J2:K2"/>
    <mergeCell ref="G3:I3"/>
    <mergeCell ref="J3:K3"/>
    <mergeCell ref="G4:I4"/>
    <mergeCell ref="J4:K4"/>
    <mergeCell ref="C25:K25"/>
    <mergeCell ref="B27:I27"/>
    <mergeCell ref="B110:I110"/>
    <mergeCell ref="B16:I16"/>
    <mergeCell ref="C28:K28"/>
    <mergeCell ref="C17:K17"/>
    <mergeCell ref="B24:I24"/>
    <mergeCell ref="B129:I129"/>
    <mergeCell ref="B39:I39"/>
    <mergeCell ref="C49:K49"/>
    <mergeCell ref="B103:I103"/>
    <mergeCell ref="C104:K104"/>
    <mergeCell ref="B107:I107"/>
    <mergeCell ref="C108:K108"/>
    <mergeCell ref="C40:K40"/>
    <mergeCell ref="B48:I48"/>
    <mergeCell ref="B312:I312"/>
    <mergeCell ref="B314:I314"/>
    <mergeCell ref="C111:K111"/>
    <mergeCell ref="C132:K132"/>
    <mergeCell ref="C140:K140"/>
    <mergeCell ref="C157:K157"/>
    <mergeCell ref="C163:K163"/>
    <mergeCell ref="C167:K167"/>
    <mergeCell ref="C187:K187"/>
    <mergeCell ref="C194:K194"/>
    <mergeCell ref="C251:K251"/>
    <mergeCell ref="C210:K210"/>
    <mergeCell ref="C301:K301"/>
    <mergeCell ref="C286:K286"/>
    <mergeCell ref="C309:K309"/>
    <mergeCell ref="B308:I308"/>
    <mergeCell ref="B139:I139"/>
    <mergeCell ref="B156:I156"/>
    <mergeCell ref="B162:I162"/>
    <mergeCell ref="B166:I166"/>
    <mergeCell ref="B186:I186"/>
    <mergeCell ref="C146:K146"/>
    <mergeCell ref="C148:K148"/>
    <mergeCell ref="C151:K151"/>
    <mergeCell ref="C158:K158"/>
    <mergeCell ref="C160:K160"/>
    <mergeCell ref="C164:K164"/>
    <mergeCell ref="C168:K168"/>
    <mergeCell ref="C171:K171"/>
    <mergeCell ref="C178:K178"/>
    <mergeCell ref="C276:K276"/>
    <mergeCell ref="C203:K203"/>
    <mergeCell ref="C231:K231"/>
    <mergeCell ref="C252:K252"/>
    <mergeCell ref="C258:K258"/>
    <mergeCell ref="C259:K259"/>
  </mergeCells>
  <phoneticPr fontId="17" type="noConversion"/>
  <conditionalFormatting sqref="D282 D284">
    <cfRule type="duplicateValues" dxfId="0" priority="1"/>
  </conditionalFormatting>
  <dataValidations disablePrompts="1" count="1">
    <dataValidation type="list" allowBlank="1" showInputMessage="1" showErrorMessage="1" sqref="H105:H106 H26 H50:H102 H112:H128 H10:H15 H18:H23 H310:H311 H289:H291 H161 H169:H170 H133:H138 H204:H208 H191:H192 H172:H177 H165 H286:H287 H189 H152:H155 H243:H249 H232:H241 H142:H145 H147 H149:H150 H159 F204:F207 F191:F192 H302:H307 H251 F196:F202 H293:H299 H196:H202 H212:H230 H179:H185 H253:H278 H280 H282:H284" xr:uid="{58D5F75C-9580-4606-A073-9959ABC3822D}">
      <formula1>L$11:L$12</formula1>
      <formula2>0</formula2>
    </dataValidation>
  </dataValidation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3" firstPageNumber="0" fitToHeight="0" orientation="landscape" horizontalDpi="300" verticalDpi="300" r:id="rId1"/>
  <rowBreaks count="7" manualBreakCount="7">
    <brk id="96" min="1" max="10" man="1"/>
    <brk id="130" min="1" max="10" man="1"/>
    <brk id="166" min="1" max="10" man="1"/>
    <brk id="209" min="1" max="10" man="1"/>
    <brk id="250" min="1" max="10" man="1"/>
    <brk id="257" min="1" max="10" man="1"/>
    <brk id="288" min="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170EE-DEDA-49F3-8152-1B9F4EAD12B1}">
  <dimension ref="B1:W55"/>
  <sheetViews>
    <sheetView tabSelected="1" view="pageBreakPreview" zoomScale="90" zoomScaleNormal="85" zoomScaleSheetLayoutView="90" workbookViewId="0">
      <pane xSplit="4" ySplit="5" topLeftCell="E27" activePane="bottomRight" state="frozen"/>
      <selection activeCell="L13" sqref="L13"/>
      <selection pane="topRight" activeCell="L13" sqref="L13"/>
      <selection pane="bottomLeft" activeCell="L13" sqref="L13"/>
      <selection pane="bottomRight" activeCell="L13" sqref="L13"/>
    </sheetView>
  </sheetViews>
  <sheetFormatPr defaultRowHeight="12.75"/>
  <cols>
    <col min="1" max="1" width="4.42578125" style="27" customWidth="1"/>
    <col min="2" max="2" width="7.28515625" style="27" customWidth="1"/>
    <col min="3" max="3" width="34.7109375" style="27" customWidth="1"/>
    <col min="4" max="4" width="30.28515625" style="27" customWidth="1"/>
    <col min="5" max="5" width="22.85546875" style="27" customWidth="1"/>
    <col min="6" max="10" width="16.85546875" style="27" customWidth="1"/>
    <col min="11" max="12" width="21.140625" style="27" customWidth="1"/>
    <col min="13" max="13" width="23.5703125" style="27" customWidth="1"/>
    <col min="14" max="14" width="19.5703125" style="27" customWidth="1"/>
    <col min="15" max="16" width="22.7109375" style="27" customWidth="1"/>
    <col min="17" max="17" width="21" style="27" customWidth="1"/>
    <col min="18" max="18" width="20.140625" style="27" customWidth="1"/>
    <col min="19" max="19" width="22.85546875" style="27" customWidth="1"/>
    <col min="20" max="20" width="20.140625" style="27" customWidth="1"/>
    <col min="21" max="21" width="21.42578125" style="27" customWidth="1"/>
    <col min="22" max="22" width="19.140625" style="27" customWidth="1"/>
    <col min="23" max="23" width="12.140625" style="27" bestFit="1" customWidth="1"/>
    <col min="24" max="16384" width="9.140625" style="27"/>
  </cols>
  <sheetData>
    <row r="1" spans="2:22" ht="13.5" thickBot="1"/>
    <row r="2" spans="2:22" ht="24.75" customHeight="1" thickBot="1">
      <c r="B2" s="495"/>
      <c r="C2" s="495"/>
      <c r="D2" s="496"/>
      <c r="E2" s="325"/>
      <c r="F2" s="325"/>
      <c r="G2" s="325"/>
      <c r="H2" s="325"/>
      <c r="I2" s="325"/>
      <c r="J2" s="325"/>
      <c r="K2" s="325"/>
      <c r="L2" s="325"/>
      <c r="M2" s="325"/>
      <c r="N2" s="477" t="s">
        <v>129</v>
      </c>
      <c r="O2" s="478"/>
      <c r="P2" s="478"/>
      <c r="Q2" s="478"/>
      <c r="R2" s="478"/>
      <c r="S2" s="478"/>
      <c r="T2" s="478"/>
      <c r="U2" s="478"/>
      <c r="V2" s="479"/>
    </row>
    <row r="3" spans="2:22" ht="24.75" customHeight="1" thickBot="1">
      <c r="B3" s="495"/>
      <c r="C3" s="495"/>
      <c r="D3" s="496"/>
      <c r="E3" s="263"/>
      <c r="F3" s="263"/>
      <c r="G3" s="263"/>
      <c r="H3" s="263"/>
      <c r="I3" s="263"/>
      <c r="J3" s="263"/>
      <c r="K3" s="263"/>
      <c r="L3" s="263"/>
      <c r="M3" s="263"/>
      <c r="N3" s="480"/>
      <c r="O3" s="481"/>
      <c r="P3" s="481"/>
      <c r="Q3" s="481"/>
      <c r="R3" s="481"/>
      <c r="S3" s="481"/>
      <c r="T3" s="481"/>
      <c r="U3" s="481"/>
      <c r="V3" s="482"/>
    </row>
    <row r="4" spans="2:22" ht="24.75" customHeight="1" thickBot="1">
      <c r="B4" s="497"/>
      <c r="C4" s="497"/>
      <c r="D4" s="498"/>
      <c r="E4" s="264"/>
      <c r="F4" s="264"/>
      <c r="G4" s="264"/>
      <c r="H4" s="264"/>
      <c r="I4" s="264"/>
      <c r="J4" s="264"/>
      <c r="K4" s="264"/>
      <c r="L4" s="264"/>
      <c r="M4" s="264"/>
      <c r="N4" s="483"/>
      <c r="O4" s="484"/>
      <c r="P4" s="484"/>
      <c r="Q4" s="484"/>
      <c r="R4" s="484"/>
      <c r="S4" s="484"/>
      <c r="T4" s="484"/>
      <c r="U4" s="484"/>
      <c r="V4" s="485"/>
    </row>
    <row r="5" spans="2:22" s="28" customFormat="1" ht="24.75" customHeight="1" thickBot="1">
      <c r="B5" s="375" t="s">
        <v>3</v>
      </c>
      <c r="C5" s="376" t="s">
        <v>6</v>
      </c>
      <c r="D5" s="377" t="s">
        <v>130</v>
      </c>
      <c r="E5" s="175" t="s">
        <v>131</v>
      </c>
      <c r="F5" s="176" t="s">
        <v>132</v>
      </c>
      <c r="G5" s="176" t="s">
        <v>133</v>
      </c>
      <c r="H5" s="176" t="s">
        <v>134</v>
      </c>
      <c r="I5" s="176" t="s">
        <v>135</v>
      </c>
      <c r="J5" s="176" t="s">
        <v>136</v>
      </c>
      <c r="K5" s="176" t="s">
        <v>462</v>
      </c>
      <c r="L5" s="175" t="s">
        <v>463</v>
      </c>
      <c r="M5" s="176" t="s">
        <v>762</v>
      </c>
      <c r="N5" s="176" t="s">
        <v>763</v>
      </c>
      <c r="O5" s="176" t="s">
        <v>764</v>
      </c>
      <c r="P5" s="176" t="s">
        <v>765</v>
      </c>
      <c r="Q5" s="176" t="s">
        <v>766</v>
      </c>
      <c r="R5" s="176" t="s">
        <v>767</v>
      </c>
      <c r="S5" s="175" t="s">
        <v>768</v>
      </c>
      <c r="T5" s="176" t="s">
        <v>769</v>
      </c>
      <c r="U5" s="176" t="s">
        <v>770</v>
      </c>
      <c r="V5" s="176" t="s">
        <v>771</v>
      </c>
    </row>
    <row r="6" spans="2:22" s="28" customFormat="1" ht="20.100000000000001" customHeight="1">
      <c r="B6" s="476" t="s">
        <v>13</v>
      </c>
      <c r="C6" s="499" t="s">
        <v>435</v>
      </c>
      <c r="D6" s="501">
        <f>'1.0 - ORÇ.SINTÉTICO'!K16</f>
        <v>0</v>
      </c>
      <c r="E6" s="368" t="e">
        <f>E7/D6</f>
        <v>#DIV/0!</v>
      </c>
      <c r="F6" s="178" t="e">
        <f t="shared" ref="F6:F23" si="0">E6</f>
        <v>#DIV/0!</v>
      </c>
      <c r="G6" s="178" t="e">
        <f t="shared" ref="G6:V6" si="1">F6</f>
        <v>#DIV/0!</v>
      </c>
      <c r="H6" s="178" t="e">
        <f t="shared" si="1"/>
        <v>#DIV/0!</v>
      </c>
      <c r="I6" s="178" t="e">
        <f t="shared" si="1"/>
        <v>#DIV/0!</v>
      </c>
      <c r="J6" s="178" t="e">
        <f t="shared" si="1"/>
        <v>#DIV/0!</v>
      </c>
      <c r="K6" s="178" t="e">
        <f t="shared" si="1"/>
        <v>#DIV/0!</v>
      </c>
      <c r="L6" s="178" t="e">
        <f t="shared" si="1"/>
        <v>#DIV/0!</v>
      </c>
      <c r="M6" s="178" t="e">
        <f t="shared" si="1"/>
        <v>#DIV/0!</v>
      </c>
      <c r="N6" s="178" t="e">
        <f t="shared" si="1"/>
        <v>#DIV/0!</v>
      </c>
      <c r="O6" s="178" t="e">
        <f t="shared" si="1"/>
        <v>#DIV/0!</v>
      </c>
      <c r="P6" s="178" t="e">
        <f t="shared" si="1"/>
        <v>#DIV/0!</v>
      </c>
      <c r="Q6" s="178" t="e">
        <f t="shared" si="1"/>
        <v>#DIV/0!</v>
      </c>
      <c r="R6" s="178" t="e">
        <f t="shared" si="1"/>
        <v>#DIV/0!</v>
      </c>
      <c r="S6" s="178" t="e">
        <f t="shared" si="1"/>
        <v>#DIV/0!</v>
      </c>
      <c r="T6" s="178" t="e">
        <f t="shared" si="1"/>
        <v>#DIV/0!</v>
      </c>
      <c r="U6" s="178" t="e">
        <f t="shared" si="1"/>
        <v>#DIV/0!</v>
      </c>
      <c r="V6" s="178" t="e">
        <f t="shared" si="1"/>
        <v>#DIV/0!</v>
      </c>
    </row>
    <row r="7" spans="2:22" s="28" customFormat="1" ht="20.100000000000001" customHeight="1">
      <c r="B7" s="469"/>
      <c r="C7" s="500"/>
      <c r="D7" s="494"/>
      <c r="E7" s="369">
        <f>D6/18</f>
        <v>0</v>
      </c>
      <c r="F7" s="342">
        <f t="shared" si="0"/>
        <v>0</v>
      </c>
      <c r="G7" s="342">
        <f t="shared" ref="G7:V7" si="2">F7</f>
        <v>0</v>
      </c>
      <c r="H7" s="342">
        <f t="shared" si="2"/>
        <v>0</v>
      </c>
      <c r="I7" s="342">
        <f t="shared" si="2"/>
        <v>0</v>
      </c>
      <c r="J7" s="342">
        <f t="shared" si="2"/>
        <v>0</v>
      </c>
      <c r="K7" s="342">
        <f t="shared" si="2"/>
        <v>0</v>
      </c>
      <c r="L7" s="342">
        <f t="shared" si="2"/>
        <v>0</v>
      </c>
      <c r="M7" s="342">
        <f t="shared" si="2"/>
        <v>0</v>
      </c>
      <c r="N7" s="342">
        <f t="shared" si="2"/>
        <v>0</v>
      </c>
      <c r="O7" s="342">
        <f t="shared" si="2"/>
        <v>0</v>
      </c>
      <c r="P7" s="342">
        <f t="shared" si="2"/>
        <v>0</v>
      </c>
      <c r="Q7" s="342">
        <f t="shared" si="2"/>
        <v>0</v>
      </c>
      <c r="R7" s="342">
        <f t="shared" si="2"/>
        <v>0</v>
      </c>
      <c r="S7" s="342">
        <f t="shared" si="2"/>
        <v>0</v>
      </c>
      <c r="T7" s="342">
        <f t="shared" si="2"/>
        <v>0</v>
      </c>
      <c r="U7" s="342">
        <f t="shared" si="2"/>
        <v>0</v>
      </c>
      <c r="V7" s="342">
        <f t="shared" si="2"/>
        <v>0</v>
      </c>
    </row>
    <row r="8" spans="2:22" s="28" customFormat="1" ht="20.100000000000001" customHeight="1">
      <c r="B8" s="469" t="s">
        <v>32</v>
      </c>
      <c r="C8" s="474" t="s">
        <v>440</v>
      </c>
      <c r="D8" s="471">
        <f>'1.0 - ORÇ.SINTÉTICO'!K24</f>
        <v>0</v>
      </c>
      <c r="E8" s="370" t="e">
        <f>E9/D8</f>
        <v>#DIV/0!</v>
      </c>
      <c r="F8" s="179" t="e">
        <f t="shared" si="0"/>
        <v>#DIV/0!</v>
      </c>
      <c r="G8" s="179" t="e">
        <f t="shared" ref="G8:V24" si="3">F8</f>
        <v>#DIV/0!</v>
      </c>
      <c r="H8" s="179" t="e">
        <f t="shared" si="3"/>
        <v>#DIV/0!</v>
      </c>
      <c r="I8" s="179" t="e">
        <f t="shared" si="3"/>
        <v>#DIV/0!</v>
      </c>
      <c r="J8" s="179" t="e">
        <f t="shared" si="3"/>
        <v>#DIV/0!</v>
      </c>
      <c r="K8" s="179" t="e">
        <f t="shared" si="3"/>
        <v>#DIV/0!</v>
      </c>
      <c r="L8" s="179" t="e">
        <f t="shared" si="3"/>
        <v>#DIV/0!</v>
      </c>
      <c r="M8" s="179" t="e">
        <f t="shared" si="3"/>
        <v>#DIV/0!</v>
      </c>
      <c r="N8" s="179" t="e">
        <f t="shared" si="3"/>
        <v>#DIV/0!</v>
      </c>
      <c r="O8" s="179" t="e">
        <f t="shared" si="3"/>
        <v>#DIV/0!</v>
      </c>
      <c r="P8" s="179" t="e">
        <f t="shared" si="3"/>
        <v>#DIV/0!</v>
      </c>
      <c r="Q8" s="179" t="e">
        <f t="shared" si="3"/>
        <v>#DIV/0!</v>
      </c>
      <c r="R8" s="179" t="e">
        <f t="shared" si="3"/>
        <v>#DIV/0!</v>
      </c>
      <c r="S8" s="179" t="e">
        <f t="shared" si="3"/>
        <v>#DIV/0!</v>
      </c>
      <c r="T8" s="179" t="e">
        <f t="shared" si="3"/>
        <v>#DIV/0!</v>
      </c>
      <c r="U8" s="179" t="e">
        <f t="shared" si="3"/>
        <v>#DIV/0!</v>
      </c>
      <c r="V8" s="179" t="e">
        <f t="shared" si="3"/>
        <v>#DIV/0!</v>
      </c>
    </row>
    <row r="9" spans="2:22" s="28" customFormat="1" ht="20.100000000000001" customHeight="1">
      <c r="B9" s="469"/>
      <c r="C9" s="474"/>
      <c r="D9" s="471"/>
      <c r="E9" s="369">
        <f>D8/18</f>
        <v>0</v>
      </c>
      <c r="F9" s="343">
        <f t="shared" si="0"/>
        <v>0</v>
      </c>
      <c r="G9" s="343">
        <f t="shared" ref="G9:V9" si="4">F9</f>
        <v>0</v>
      </c>
      <c r="H9" s="343">
        <f t="shared" si="4"/>
        <v>0</v>
      </c>
      <c r="I9" s="343">
        <f t="shared" si="4"/>
        <v>0</v>
      </c>
      <c r="J9" s="343">
        <f t="shared" si="4"/>
        <v>0</v>
      </c>
      <c r="K9" s="343">
        <f t="shared" si="4"/>
        <v>0</v>
      </c>
      <c r="L9" s="343">
        <f t="shared" si="4"/>
        <v>0</v>
      </c>
      <c r="M9" s="343">
        <f t="shared" si="4"/>
        <v>0</v>
      </c>
      <c r="N9" s="343">
        <f t="shared" si="4"/>
        <v>0</v>
      </c>
      <c r="O9" s="343">
        <f t="shared" si="4"/>
        <v>0</v>
      </c>
      <c r="P9" s="343">
        <f t="shared" si="4"/>
        <v>0</v>
      </c>
      <c r="Q9" s="343">
        <f t="shared" si="4"/>
        <v>0</v>
      </c>
      <c r="R9" s="343">
        <f t="shared" si="4"/>
        <v>0</v>
      </c>
      <c r="S9" s="343">
        <f t="shared" si="4"/>
        <v>0</v>
      </c>
      <c r="T9" s="343">
        <f t="shared" si="4"/>
        <v>0</v>
      </c>
      <c r="U9" s="343">
        <f t="shared" si="4"/>
        <v>0</v>
      </c>
      <c r="V9" s="343">
        <f t="shared" si="4"/>
        <v>0</v>
      </c>
    </row>
    <row r="10" spans="2:22" s="28" customFormat="1" ht="20.100000000000001" customHeight="1">
      <c r="B10" s="469" t="s">
        <v>36</v>
      </c>
      <c r="C10" s="474" t="s">
        <v>37</v>
      </c>
      <c r="D10" s="471">
        <f>'1.0 - ORÇ.SINTÉTICO'!K27+'1.0 - ORÇ.SINTÉTICO'!K139</f>
        <v>0</v>
      </c>
      <c r="E10" s="370" t="e">
        <f>E11/D10</f>
        <v>#DIV/0!</v>
      </c>
      <c r="F10" s="179" t="e">
        <f t="shared" si="0"/>
        <v>#DIV/0!</v>
      </c>
      <c r="G10" s="179" t="e">
        <f t="shared" si="3"/>
        <v>#DIV/0!</v>
      </c>
      <c r="H10" s="179" t="e">
        <f t="shared" si="3"/>
        <v>#DIV/0!</v>
      </c>
      <c r="I10" s="179" t="e">
        <f t="shared" si="3"/>
        <v>#DIV/0!</v>
      </c>
      <c r="J10" s="179" t="e">
        <f t="shared" si="3"/>
        <v>#DIV/0!</v>
      </c>
      <c r="K10" s="179" t="e">
        <f t="shared" si="3"/>
        <v>#DIV/0!</v>
      </c>
      <c r="L10" s="179" t="e">
        <f t="shared" si="3"/>
        <v>#DIV/0!</v>
      </c>
      <c r="M10" s="179" t="e">
        <f t="shared" si="3"/>
        <v>#DIV/0!</v>
      </c>
      <c r="N10" s="179" t="e">
        <f t="shared" si="3"/>
        <v>#DIV/0!</v>
      </c>
      <c r="O10" s="179" t="e">
        <f t="shared" si="3"/>
        <v>#DIV/0!</v>
      </c>
      <c r="P10" s="179" t="e">
        <f t="shared" si="3"/>
        <v>#DIV/0!</v>
      </c>
      <c r="Q10" s="179" t="e">
        <f t="shared" si="3"/>
        <v>#DIV/0!</v>
      </c>
      <c r="R10" s="179" t="e">
        <f t="shared" si="3"/>
        <v>#DIV/0!</v>
      </c>
      <c r="S10" s="179" t="e">
        <f t="shared" si="3"/>
        <v>#DIV/0!</v>
      </c>
      <c r="T10" s="179" t="e">
        <f t="shared" si="3"/>
        <v>#DIV/0!</v>
      </c>
      <c r="U10" s="179" t="e">
        <f t="shared" si="3"/>
        <v>#DIV/0!</v>
      </c>
      <c r="V10" s="179" t="e">
        <f t="shared" si="3"/>
        <v>#DIV/0!</v>
      </c>
    </row>
    <row r="11" spans="2:22" s="28" customFormat="1" ht="20.100000000000001" customHeight="1">
      <c r="B11" s="469"/>
      <c r="C11" s="474"/>
      <c r="D11" s="471"/>
      <c r="E11" s="371">
        <f>D10/18</f>
        <v>0</v>
      </c>
      <c r="F11" s="343">
        <f t="shared" si="0"/>
        <v>0</v>
      </c>
      <c r="G11" s="343">
        <f t="shared" ref="G11:V11" si="5">F11</f>
        <v>0</v>
      </c>
      <c r="H11" s="343">
        <f t="shared" si="5"/>
        <v>0</v>
      </c>
      <c r="I11" s="343">
        <f t="shared" si="5"/>
        <v>0</v>
      </c>
      <c r="J11" s="343">
        <f t="shared" si="5"/>
        <v>0</v>
      </c>
      <c r="K11" s="343">
        <f t="shared" si="5"/>
        <v>0</v>
      </c>
      <c r="L11" s="343">
        <f t="shared" si="5"/>
        <v>0</v>
      </c>
      <c r="M11" s="343">
        <f t="shared" si="5"/>
        <v>0</v>
      </c>
      <c r="N11" s="343">
        <f t="shared" si="5"/>
        <v>0</v>
      </c>
      <c r="O11" s="343">
        <f t="shared" si="5"/>
        <v>0</v>
      </c>
      <c r="P11" s="343">
        <f t="shared" si="5"/>
        <v>0</v>
      </c>
      <c r="Q11" s="343">
        <f t="shared" si="5"/>
        <v>0</v>
      </c>
      <c r="R11" s="343">
        <f t="shared" si="5"/>
        <v>0</v>
      </c>
      <c r="S11" s="343">
        <f t="shared" si="5"/>
        <v>0</v>
      </c>
      <c r="T11" s="343">
        <f t="shared" si="5"/>
        <v>0</v>
      </c>
      <c r="U11" s="343">
        <f t="shared" si="5"/>
        <v>0</v>
      </c>
      <c r="V11" s="343">
        <f t="shared" si="5"/>
        <v>0</v>
      </c>
    </row>
    <row r="12" spans="2:22" s="28" customFormat="1" ht="20.100000000000001" customHeight="1">
      <c r="B12" s="469" t="s">
        <v>43</v>
      </c>
      <c r="C12" s="474" t="s">
        <v>464</v>
      </c>
      <c r="D12" s="471">
        <f>'1.0 - ORÇ.SINTÉTICO'!K39</f>
        <v>0</v>
      </c>
      <c r="E12" s="370" t="e">
        <f>E13/D12</f>
        <v>#DIV/0!</v>
      </c>
      <c r="F12" s="179" t="e">
        <f t="shared" si="0"/>
        <v>#DIV/0!</v>
      </c>
      <c r="G12" s="179" t="e">
        <f t="shared" si="3"/>
        <v>#DIV/0!</v>
      </c>
      <c r="H12" s="179" t="e">
        <f t="shared" si="3"/>
        <v>#DIV/0!</v>
      </c>
      <c r="I12" s="179" t="e">
        <f t="shared" si="3"/>
        <v>#DIV/0!</v>
      </c>
      <c r="J12" s="179" t="e">
        <f t="shared" si="3"/>
        <v>#DIV/0!</v>
      </c>
      <c r="K12" s="179" t="e">
        <f t="shared" si="3"/>
        <v>#DIV/0!</v>
      </c>
      <c r="L12" s="179" t="e">
        <f t="shared" si="3"/>
        <v>#DIV/0!</v>
      </c>
      <c r="M12" s="335"/>
      <c r="N12" s="336"/>
      <c r="O12" s="337"/>
      <c r="P12" s="337"/>
      <c r="Q12" s="337"/>
      <c r="R12" s="337"/>
      <c r="S12" s="337"/>
      <c r="T12" s="337"/>
      <c r="U12" s="338"/>
      <c r="V12" s="335"/>
    </row>
    <row r="13" spans="2:22" s="28" customFormat="1" ht="20.100000000000001" customHeight="1">
      <c r="B13" s="469"/>
      <c r="C13" s="474"/>
      <c r="D13" s="471"/>
      <c r="E13" s="369">
        <f>D12/8</f>
        <v>0</v>
      </c>
      <c r="F13" s="343">
        <f t="shared" si="0"/>
        <v>0</v>
      </c>
      <c r="G13" s="343">
        <f t="shared" ref="G13:L13" si="6">F13</f>
        <v>0</v>
      </c>
      <c r="H13" s="343">
        <f t="shared" si="6"/>
        <v>0</v>
      </c>
      <c r="I13" s="343">
        <f t="shared" si="6"/>
        <v>0</v>
      </c>
      <c r="J13" s="343">
        <f t="shared" si="6"/>
        <v>0</v>
      </c>
      <c r="K13" s="343">
        <f t="shared" si="6"/>
        <v>0</v>
      </c>
      <c r="L13" s="343">
        <f t="shared" si="6"/>
        <v>0</v>
      </c>
      <c r="M13" s="331"/>
      <c r="N13" s="332"/>
      <c r="O13" s="333"/>
      <c r="P13" s="333"/>
      <c r="Q13" s="333"/>
      <c r="R13" s="333"/>
      <c r="S13" s="333"/>
      <c r="T13" s="333"/>
      <c r="U13" s="334"/>
      <c r="V13" s="331"/>
    </row>
    <row r="14" spans="2:22" s="28" customFormat="1" ht="20.100000000000001" customHeight="1">
      <c r="B14" s="469" t="s">
        <v>49</v>
      </c>
      <c r="C14" s="474" t="s">
        <v>312</v>
      </c>
      <c r="D14" s="471">
        <f>'1.0 - ORÇ.SINTÉTICO'!K48</f>
        <v>0</v>
      </c>
      <c r="E14" s="370" t="e">
        <f>E15/D14</f>
        <v>#DIV/0!</v>
      </c>
      <c r="F14" s="179" t="e">
        <f t="shared" si="0"/>
        <v>#DIV/0!</v>
      </c>
      <c r="G14" s="179" t="e">
        <f t="shared" si="3"/>
        <v>#DIV/0!</v>
      </c>
      <c r="H14" s="179" t="e">
        <f t="shared" si="3"/>
        <v>#DIV/0!</v>
      </c>
      <c r="I14" s="179" t="e">
        <f t="shared" si="3"/>
        <v>#DIV/0!</v>
      </c>
      <c r="J14" s="179" t="e">
        <f t="shared" si="3"/>
        <v>#DIV/0!</v>
      </c>
      <c r="K14" s="179" t="e">
        <f t="shared" si="3"/>
        <v>#DIV/0!</v>
      </c>
      <c r="L14" s="179" t="e">
        <f t="shared" si="3"/>
        <v>#DIV/0!</v>
      </c>
      <c r="M14" s="335"/>
      <c r="N14" s="336"/>
      <c r="O14" s="337"/>
      <c r="P14" s="337"/>
      <c r="Q14" s="337"/>
      <c r="R14" s="337"/>
      <c r="S14" s="337"/>
      <c r="T14" s="337"/>
      <c r="U14" s="338"/>
      <c r="V14" s="335"/>
    </row>
    <row r="15" spans="2:22" s="28" customFormat="1" ht="20.100000000000001" customHeight="1">
      <c r="B15" s="469"/>
      <c r="C15" s="474"/>
      <c r="D15" s="471"/>
      <c r="E15" s="369">
        <f>D14/8</f>
        <v>0</v>
      </c>
      <c r="F15" s="343">
        <f t="shared" si="0"/>
        <v>0</v>
      </c>
      <c r="G15" s="343">
        <f t="shared" ref="G15:L15" si="7">F15</f>
        <v>0</v>
      </c>
      <c r="H15" s="343">
        <f t="shared" si="7"/>
        <v>0</v>
      </c>
      <c r="I15" s="343">
        <f t="shared" si="7"/>
        <v>0</v>
      </c>
      <c r="J15" s="343">
        <f t="shared" si="7"/>
        <v>0</v>
      </c>
      <c r="K15" s="343">
        <f t="shared" si="7"/>
        <v>0</v>
      </c>
      <c r="L15" s="343">
        <f t="shared" si="7"/>
        <v>0</v>
      </c>
      <c r="M15" s="331"/>
      <c r="N15" s="332"/>
      <c r="O15" s="333"/>
      <c r="P15" s="333"/>
      <c r="Q15" s="333"/>
      <c r="R15" s="333"/>
      <c r="S15" s="333"/>
      <c r="T15" s="333"/>
      <c r="U15" s="334"/>
      <c r="V15" s="331"/>
    </row>
    <row r="16" spans="2:22" s="28" customFormat="1" ht="20.100000000000001" customHeight="1">
      <c r="B16" s="469" t="s">
        <v>102</v>
      </c>
      <c r="C16" s="474" t="s">
        <v>465</v>
      </c>
      <c r="D16" s="471">
        <f>'1.0 - ORÇ.SINTÉTICO'!K103</f>
        <v>0</v>
      </c>
      <c r="E16" s="370" t="e">
        <f>E17/D16</f>
        <v>#DIV/0!</v>
      </c>
      <c r="F16" s="179" t="e">
        <f t="shared" si="0"/>
        <v>#DIV/0!</v>
      </c>
      <c r="G16" s="179" t="e">
        <f t="shared" si="3"/>
        <v>#DIV/0!</v>
      </c>
      <c r="H16" s="179" t="e">
        <f t="shared" si="3"/>
        <v>#DIV/0!</v>
      </c>
      <c r="I16" s="179" t="e">
        <f t="shared" si="3"/>
        <v>#DIV/0!</v>
      </c>
      <c r="J16" s="179" t="e">
        <f t="shared" si="3"/>
        <v>#DIV/0!</v>
      </c>
      <c r="K16" s="179" t="e">
        <f t="shared" si="3"/>
        <v>#DIV/0!</v>
      </c>
      <c r="L16" s="179" t="e">
        <f t="shared" si="3"/>
        <v>#DIV/0!</v>
      </c>
      <c r="M16" s="335"/>
      <c r="N16" s="336"/>
      <c r="O16" s="337"/>
      <c r="P16" s="337"/>
      <c r="Q16" s="337"/>
      <c r="R16" s="337"/>
      <c r="S16" s="337"/>
      <c r="T16" s="337"/>
      <c r="U16" s="338"/>
      <c r="V16" s="335"/>
    </row>
    <row r="17" spans="2:22" s="28" customFormat="1" ht="20.100000000000001" customHeight="1">
      <c r="B17" s="469"/>
      <c r="C17" s="474"/>
      <c r="D17" s="471"/>
      <c r="E17" s="369">
        <f>D16/8</f>
        <v>0</v>
      </c>
      <c r="F17" s="343">
        <f t="shared" si="0"/>
        <v>0</v>
      </c>
      <c r="G17" s="343">
        <f t="shared" ref="G17:L17" si="8">F17</f>
        <v>0</v>
      </c>
      <c r="H17" s="343">
        <f t="shared" si="8"/>
        <v>0</v>
      </c>
      <c r="I17" s="343">
        <f t="shared" si="8"/>
        <v>0</v>
      </c>
      <c r="J17" s="343">
        <f t="shared" si="8"/>
        <v>0</v>
      </c>
      <c r="K17" s="343">
        <f t="shared" si="8"/>
        <v>0</v>
      </c>
      <c r="L17" s="343">
        <f t="shared" si="8"/>
        <v>0</v>
      </c>
      <c r="M17" s="331"/>
      <c r="N17" s="332"/>
      <c r="O17" s="333"/>
      <c r="P17" s="333"/>
      <c r="Q17" s="333"/>
      <c r="R17" s="333"/>
      <c r="S17" s="333"/>
      <c r="T17" s="333"/>
      <c r="U17" s="334"/>
      <c r="V17" s="331"/>
    </row>
    <row r="18" spans="2:22" s="28" customFormat="1" ht="20.100000000000001" customHeight="1">
      <c r="B18" s="469" t="s">
        <v>111</v>
      </c>
      <c r="C18" s="474" t="s">
        <v>103</v>
      </c>
      <c r="D18" s="471">
        <f>'1.0 - ORÇ.SINTÉTICO'!K107</f>
        <v>0</v>
      </c>
      <c r="E18" s="370" t="e">
        <f>E19/D18</f>
        <v>#DIV/0!</v>
      </c>
      <c r="F18" s="179" t="e">
        <f t="shared" si="0"/>
        <v>#DIV/0!</v>
      </c>
      <c r="G18" s="179" t="e">
        <f t="shared" si="3"/>
        <v>#DIV/0!</v>
      </c>
      <c r="H18" s="179" t="e">
        <f t="shared" si="3"/>
        <v>#DIV/0!</v>
      </c>
      <c r="I18" s="179" t="e">
        <f t="shared" si="3"/>
        <v>#DIV/0!</v>
      </c>
      <c r="J18" s="179" t="e">
        <f t="shared" si="3"/>
        <v>#DIV/0!</v>
      </c>
      <c r="K18" s="179" t="e">
        <f t="shared" si="3"/>
        <v>#DIV/0!</v>
      </c>
      <c r="L18" s="179" t="e">
        <f t="shared" si="3"/>
        <v>#DIV/0!</v>
      </c>
      <c r="M18" s="335"/>
      <c r="N18" s="336"/>
      <c r="O18" s="337"/>
      <c r="P18" s="337"/>
      <c r="Q18" s="337"/>
      <c r="R18" s="337"/>
      <c r="S18" s="337"/>
      <c r="T18" s="337"/>
      <c r="U18" s="338"/>
      <c r="V18" s="335"/>
    </row>
    <row r="19" spans="2:22" s="28" customFormat="1" ht="20.100000000000001" customHeight="1">
      <c r="B19" s="469"/>
      <c r="C19" s="474"/>
      <c r="D19" s="471"/>
      <c r="E19" s="369">
        <f>D18/8</f>
        <v>0</v>
      </c>
      <c r="F19" s="343">
        <f t="shared" si="0"/>
        <v>0</v>
      </c>
      <c r="G19" s="343">
        <f t="shared" ref="G19:L19" si="9">F19</f>
        <v>0</v>
      </c>
      <c r="H19" s="343">
        <f t="shared" si="9"/>
        <v>0</v>
      </c>
      <c r="I19" s="343">
        <f t="shared" si="9"/>
        <v>0</v>
      </c>
      <c r="J19" s="343">
        <f t="shared" si="9"/>
        <v>0</v>
      </c>
      <c r="K19" s="343">
        <f t="shared" si="9"/>
        <v>0</v>
      </c>
      <c r="L19" s="343">
        <f t="shared" si="9"/>
        <v>0</v>
      </c>
      <c r="M19" s="331"/>
      <c r="N19" s="332"/>
      <c r="O19" s="333"/>
      <c r="P19" s="333"/>
      <c r="Q19" s="333"/>
      <c r="R19" s="333"/>
      <c r="S19" s="333"/>
      <c r="T19" s="333"/>
      <c r="U19" s="334"/>
      <c r="V19" s="331"/>
    </row>
    <row r="20" spans="2:22" s="28" customFormat="1" ht="20.100000000000001" customHeight="1">
      <c r="B20" s="469" t="s">
        <v>114</v>
      </c>
      <c r="C20" s="474" t="s">
        <v>389</v>
      </c>
      <c r="D20" s="471">
        <f>'1.0 - ORÇ.SINTÉTICO'!K110</f>
        <v>0</v>
      </c>
      <c r="E20" s="370" t="e">
        <f>E21/D20</f>
        <v>#DIV/0!</v>
      </c>
      <c r="F20" s="179" t="e">
        <f t="shared" si="0"/>
        <v>#DIV/0!</v>
      </c>
      <c r="G20" s="179" t="e">
        <f t="shared" si="3"/>
        <v>#DIV/0!</v>
      </c>
      <c r="H20" s="179" t="e">
        <f t="shared" si="3"/>
        <v>#DIV/0!</v>
      </c>
      <c r="I20" s="179" t="e">
        <f t="shared" si="3"/>
        <v>#DIV/0!</v>
      </c>
      <c r="J20" s="179" t="e">
        <f t="shared" si="3"/>
        <v>#DIV/0!</v>
      </c>
      <c r="K20" s="179" t="e">
        <f t="shared" si="3"/>
        <v>#DIV/0!</v>
      </c>
      <c r="L20" s="179" t="e">
        <f t="shared" si="3"/>
        <v>#DIV/0!</v>
      </c>
      <c r="M20" s="335"/>
      <c r="N20" s="336"/>
      <c r="O20" s="337"/>
      <c r="P20" s="337"/>
      <c r="Q20" s="337"/>
      <c r="R20" s="337"/>
      <c r="S20" s="337"/>
      <c r="T20" s="337"/>
      <c r="U20" s="338"/>
      <c r="V20" s="335"/>
    </row>
    <row r="21" spans="2:22" s="28" customFormat="1" ht="20.100000000000001" customHeight="1">
      <c r="B21" s="469"/>
      <c r="C21" s="474"/>
      <c r="D21" s="471"/>
      <c r="E21" s="369">
        <f>D20/8</f>
        <v>0</v>
      </c>
      <c r="F21" s="343">
        <f t="shared" si="0"/>
        <v>0</v>
      </c>
      <c r="G21" s="343">
        <f t="shared" ref="G21:L21" si="10">F21</f>
        <v>0</v>
      </c>
      <c r="H21" s="343">
        <f t="shared" si="10"/>
        <v>0</v>
      </c>
      <c r="I21" s="343">
        <f t="shared" si="10"/>
        <v>0</v>
      </c>
      <c r="J21" s="343">
        <f t="shared" si="10"/>
        <v>0</v>
      </c>
      <c r="K21" s="343">
        <f t="shared" si="10"/>
        <v>0</v>
      </c>
      <c r="L21" s="343">
        <f t="shared" si="10"/>
        <v>0</v>
      </c>
      <c r="M21" s="331"/>
      <c r="N21" s="332"/>
      <c r="O21" s="333"/>
      <c r="P21" s="333"/>
      <c r="Q21" s="333"/>
      <c r="R21" s="333"/>
      <c r="S21" s="333"/>
      <c r="T21" s="333"/>
      <c r="U21" s="334"/>
      <c r="V21" s="331"/>
    </row>
    <row r="22" spans="2:22" s="28" customFormat="1" ht="20.100000000000001" customHeight="1">
      <c r="B22" s="469" t="s">
        <v>379</v>
      </c>
      <c r="C22" s="474" t="s">
        <v>468</v>
      </c>
      <c r="D22" s="471" t="e">
        <f>'1.0 - ORÇ.SINTÉTICO'!K129</f>
        <v>#REF!</v>
      </c>
      <c r="E22" s="370" t="e">
        <f>E23/D22</f>
        <v>#REF!</v>
      </c>
      <c r="F22" s="179" t="e">
        <f t="shared" si="0"/>
        <v>#REF!</v>
      </c>
      <c r="G22" s="179" t="e">
        <f t="shared" si="3"/>
        <v>#REF!</v>
      </c>
      <c r="H22" s="179" t="e">
        <f t="shared" si="3"/>
        <v>#REF!</v>
      </c>
      <c r="I22" s="179" t="e">
        <f t="shared" si="3"/>
        <v>#REF!</v>
      </c>
      <c r="J22" s="179" t="e">
        <f t="shared" si="3"/>
        <v>#REF!</v>
      </c>
      <c r="K22" s="179" t="e">
        <f t="shared" si="3"/>
        <v>#REF!</v>
      </c>
      <c r="L22" s="179" t="e">
        <f t="shared" si="3"/>
        <v>#REF!</v>
      </c>
      <c r="M22" s="335"/>
      <c r="N22" s="336"/>
      <c r="O22" s="337"/>
      <c r="P22" s="337"/>
      <c r="Q22" s="337"/>
      <c r="R22" s="337"/>
      <c r="S22" s="337"/>
      <c r="T22" s="337"/>
      <c r="U22" s="338"/>
      <c r="V22" s="335"/>
    </row>
    <row r="23" spans="2:22" s="28" customFormat="1" ht="20.100000000000001" customHeight="1">
      <c r="B23" s="469"/>
      <c r="C23" s="474"/>
      <c r="D23" s="471"/>
      <c r="E23" s="369" t="e">
        <f>D22/8</f>
        <v>#REF!</v>
      </c>
      <c r="F23" s="343" t="e">
        <f t="shared" si="0"/>
        <v>#REF!</v>
      </c>
      <c r="G23" s="343" t="e">
        <f t="shared" ref="G23:L23" si="11">F23</f>
        <v>#REF!</v>
      </c>
      <c r="H23" s="343" t="e">
        <f t="shared" si="11"/>
        <v>#REF!</v>
      </c>
      <c r="I23" s="343" t="e">
        <f t="shared" si="11"/>
        <v>#REF!</v>
      </c>
      <c r="J23" s="343" t="e">
        <f t="shared" si="11"/>
        <v>#REF!</v>
      </c>
      <c r="K23" s="343" t="e">
        <f t="shared" si="11"/>
        <v>#REF!</v>
      </c>
      <c r="L23" s="343" t="e">
        <f t="shared" si="11"/>
        <v>#REF!</v>
      </c>
      <c r="M23" s="331"/>
      <c r="N23" s="332"/>
      <c r="O23" s="333"/>
      <c r="P23" s="333"/>
      <c r="Q23" s="333"/>
      <c r="R23" s="333"/>
      <c r="S23" s="333"/>
      <c r="T23" s="333"/>
      <c r="U23" s="334"/>
      <c r="V23" s="331"/>
    </row>
    <row r="24" spans="2:22" ht="20.100000000000001" customHeight="1">
      <c r="B24" s="469" t="s">
        <v>772</v>
      </c>
      <c r="C24" s="470" t="str">
        <f>'1.0 - ORÇ.SINTÉTICO'!C140:K140</f>
        <v>MOVIMENTAÇÃO DE TERRA, ATERRO E RECOBRIMENTO, CARGA, DESCARGA E TRANSPORTE</v>
      </c>
      <c r="D24" s="494">
        <f>'1.0 - ORÇ.SINTÉTICO'!K156</f>
        <v>0</v>
      </c>
      <c r="E24" s="372"/>
      <c r="F24" s="337"/>
      <c r="G24" s="337"/>
      <c r="H24" s="337"/>
      <c r="I24" s="337"/>
      <c r="J24" s="337"/>
      <c r="K24" s="337"/>
      <c r="L24" s="337"/>
      <c r="M24" s="179" t="e">
        <f>M25/D24</f>
        <v>#DIV/0!</v>
      </c>
      <c r="N24" s="179" t="e">
        <f t="shared" si="3"/>
        <v>#DIV/0!</v>
      </c>
      <c r="O24" s="179" t="e">
        <f t="shared" si="3"/>
        <v>#DIV/0!</v>
      </c>
      <c r="P24" s="179" t="e">
        <f t="shared" si="3"/>
        <v>#DIV/0!</v>
      </c>
      <c r="Q24" s="179" t="e">
        <f t="shared" si="3"/>
        <v>#DIV/0!</v>
      </c>
      <c r="R24" s="179" t="e">
        <f t="shared" si="3"/>
        <v>#DIV/0!</v>
      </c>
      <c r="S24" s="179" t="e">
        <f t="shared" si="3"/>
        <v>#DIV/0!</v>
      </c>
      <c r="T24" s="179" t="e">
        <f t="shared" si="3"/>
        <v>#DIV/0!</v>
      </c>
      <c r="U24" s="179" t="e">
        <f t="shared" si="3"/>
        <v>#DIV/0!</v>
      </c>
      <c r="V24" s="179" t="e">
        <f t="shared" si="3"/>
        <v>#DIV/0!</v>
      </c>
    </row>
    <row r="25" spans="2:22" ht="20.100000000000001" customHeight="1">
      <c r="B25" s="469"/>
      <c r="C25" s="470"/>
      <c r="D25" s="494"/>
      <c r="E25" s="373"/>
      <c r="F25" s="333"/>
      <c r="G25" s="333"/>
      <c r="H25" s="333"/>
      <c r="I25" s="333"/>
      <c r="J25" s="333"/>
      <c r="K25" s="333"/>
      <c r="L25" s="333"/>
      <c r="M25" s="343">
        <f>D24/10</f>
        <v>0</v>
      </c>
      <c r="N25" s="343">
        <f t="shared" ref="N25:V25" si="12">M25</f>
        <v>0</v>
      </c>
      <c r="O25" s="343">
        <f t="shared" si="12"/>
        <v>0</v>
      </c>
      <c r="P25" s="343">
        <f t="shared" si="12"/>
        <v>0</v>
      </c>
      <c r="Q25" s="343">
        <f t="shared" si="12"/>
        <v>0</v>
      </c>
      <c r="R25" s="343">
        <f t="shared" si="12"/>
        <v>0</v>
      </c>
      <c r="S25" s="343">
        <f t="shared" si="12"/>
        <v>0</v>
      </c>
      <c r="T25" s="343">
        <f t="shared" si="12"/>
        <v>0</v>
      </c>
      <c r="U25" s="343">
        <f t="shared" si="12"/>
        <v>0</v>
      </c>
      <c r="V25" s="343">
        <f t="shared" si="12"/>
        <v>0</v>
      </c>
    </row>
    <row r="26" spans="2:22" ht="20.100000000000001" customHeight="1">
      <c r="B26" s="469" t="s">
        <v>773</v>
      </c>
      <c r="C26" s="474" t="str">
        <f>'1.0 - ORÇ.SINTÉTICO'!C157:K157</f>
        <v>ESCORAMENTO</v>
      </c>
      <c r="D26" s="471">
        <f>'1.0 - ORÇ.SINTÉTICO'!K162</f>
        <v>0</v>
      </c>
      <c r="E26" s="372"/>
      <c r="F26" s="337"/>
      <c r="G26" s="337"/>
      <c r="H26" s="337"/>
      <c r="I26" s="337"/>
      <c r="J26" s="337"/>
      <c r="K26" s="337"/>
      <c r="L26" s="337"/>
      <c r="M26" s="179" t="e">
        <f t="shared" ref="M26:V26" si="13">$N$27/$D$26</f>
        <v>#DIV/0!</v>
      </c>
      <c r="N26" s="179" t="e">
        <f t="shared" si="13"/>
        <v>#DIV/0!</v>
      </c>
      <c r="O26" s="179" t="e">
        <f t="shared" si="13"/>
        <v>#DIV/0!</v>
      </c>
      <c r="P26" s="179" t="e">
        <f t="shared" si="13"/>
        <v>#DIV/0!</v>
      </c>
      <c r="Q26" s="179" t="e">
        <f t="shared" si="13"/>
        <v>#DIV/0!</v>
      </c>
      <c r="R26" s="179" t="e">
        <f t="shared" si="13"/>
        <v>#DIV/0!</v>
      </c>
      <c r="S26" s="179" t="e">
        <f t="shared" si="13"/>
        <v>#DIV/0!</v>
      </c>
      <c r="T26" s="179" t="e">
        <f t="shared" si="13"/>
        <v>#DIV/0!</v>
      </c>
      <c r="U26" s="179" t="e">
        <f t="shared" si="13"/>
        <v>#DIV/0!</v>
      </c>
      <c r="V26" s="179" t="e">
        <f t="shared" si="13"/>
        <v>#DIV/0!</v>
      </c>
    </row>
    <row r="27" spans="2:22" ht="20.100000000000001" customHeight="1">
      <c r="B27" s="469"/>
      <c r="C27" s="474"/>
      <c r="D27" s="471"/>
      <c r="E27" s="373"/>
      <c r="F27" s="333"/>
      <c r="G27" s="333"/>
      <c r="H27" s="333"/>
      <c r="I27" s="333"/>
      <c r="J27" s="333"/>
      <c r="K27" s="333"/>
      <c r="L27" s="333"/>
      <c r="M27" s="343">
        <f>D26/10</f>
        <v>0</v>
      </c>
      <c r="N27" s="343">
        <f t="shared" ref="N27:V27" si="14">M27</f>
        <v>0</v>
      </c>
      <c r="O27" s="343">
        <f t="shared" si="14"/>
        <v>0</v>
      </c>
      <c r="P27" s="343">
        <f t="shared" si="14"/>
        <v>0</v>
      </c>
      <c r="Q27" s="343">
        <f t="shared" si="14"/>
        <v>0</v>
      </c>
      <c r="R27" s="343">
        <f t="shared" si="14"/>
        <v>0</v>
      </c>
      <c r="S27" s="343">
        <f t="shared" si="14"/>
        <v>0</v>
      </c>
      <c r="T27" s="343">
        <f t="shared" si="14"/>
        <v>0</v>
      </c>
      <c r="U27" s="343">
        <f t="shared" si="14"/>
        <v>0</v>
      </c>
      <c r="V27" s="343">
        <f t="shared" si="14"/>
        <v>0</v>
      </c>
    </row>
    <row r="28" spans="2:22" ht="20.100000000000001" customHeight="1">
      <c r="B28" s="469" t="s">
        <v>774</v>
      </c>
      <c r="C28" s="474" t="str">
        <f>'1.0 - ORÇ.SINTÉTICO'!C163:K163</f>
        <v>ESGOTAMENTO DE VALAS</v>
      </c>
      <c r="D28" s="471">
        <f>'1.0 - ORÇ.SINTÉTICO'!K166</f>
        <v>0</v>
      </c>
      <c r="E28" s="372"/>
      <c r="F28" s="337"/>
      <c r="G28" s="337"/>
      <c r="H28" s="337"/>
      <c r="I28" s="337"/>
      <c r="J28" s="337"/>
      <c r="K28" s="337"/>
      <c r="L28" s="337"/>
      <c r="M28" s="179" t="e">
        <f t="shared" ref="M28:V48" si="15">$N$29/$D$28</f>
        <v>#DIV/0!</v>
      </c>
      <c r="N28" s="179" t="e">
        <f t="shared" si="15"/>
        <v>#DIV/0!</v>
      </c>
      <c r="O28" s="179" t="e">
        <f t="shared" si="15"/>
        <v>#DIV/0!</v>
      </c>
      <c r="P28" s="179" t="e">
        <f t="shared" si="15"/>
        <v>#DIV/0!</v>
      </c>
      <c r="Q28" s="179" t="e">
        <f t="shared" si="15"/>
        <v>#DIV/0!</v>
      </c>
      <c r="R28" s="179" t="e">
        <f t="shared" si="15"/>
        <v>#DIV/0!</v>
      </c>
      <c r="S28" s="179" t="e">
        <f t="shared" si="15"/>
        <v>#DIV/0!</v>
      </c>
      <c r="T28" s="179" t="e">
        <f t="shared" si="15"/>
        <v>#DIV/0!</v>
      </c>
      <c r="U28" s="179" t="e">
        <f t="shared" si="15"/>
        <v>#DIV/0!</v>
      </c>
      <c r="V28" s="179" t="e">
        <f t="shared" si="15"/>
        <v>#DIV/0!</v>
      </c>
    </row>
    <row r="29" spans="2:22" ht="20.100000000000001" customHeight="1">
      <c r="B29" s="469"/>
      <c r="C29" s="474"/>
      <c r="D29" s="471"/>
      <c r="E29" s="373"/>
      <c r="F29" s="333"/>
      <c r="G29" s="333"/>
      <c r="H29" s="333"/>
      <c r="I29" s="333"/>
      <c r="J29" s="333"/>
      <c r="K29" s="333"/>
      <c r="L29" s="333"/>
      <c r="M29" s="343">
        <f>D28/10</f>
        <v>0</v>
      </c>
      <c r="N29" s="343">
        <f t="shared" ref="N29:V29" si="16">M29</f>
        <v>0</v>
      </c>
      <c r="O29" s="343">
        <f t="shared" si="16"/>
        <v>0</v>
      </c>
      <c r="P29" s="343">
        <f t="shared" si="16"/>
        <v>0</v>
      </c>
      <c r="Q29" s="343">
        <f t="shared" si="16"/>
        <v>0</v>
      </c>
      <c r="R29" s="343">
        <f t="shared" si="16"/>
        <v>0</v>
      </c>
      <c r="S29" s="343">
        <f t="shared" si="16"/>
        <v>0</v>
      </c>
      <c r="T29" s="343">
        <f t="shared" si="16"/>
        <v>0</v>
      </c>
      <c r="U29" s="343">
        <f t="shared" si="16"/>
        <v>0</v>
      </c>
      <c r="V29" s="343">
        <f t="shared" si="16"/>
        <v>0</v>
      </c>
    </row>
    <row r="30" spans="2:22" ht="20.100000000000001" customHeight="1">
      <c r="B30" s="469" t="s">
        <v>775</v>
      </c>
      <c r="C30" s="474" t="str">
        <f>'1.0 - ORÇ.SINTÉTICO'!C167:K167</f>
        <v>FUNDAÇÕES E ESTRUTURAS</v>
      </c>
      <c r="D30" s="471">
        <f>'1.0 - ORÇ.SINTÉTICO'!K186</f>
        <v>0</v>
      </c>
      <c r="E30" s="372"/>
      <c r="F30" s="337"/>
      <c r="G30" s="337"/>
      <c r="H30" s="337"/>
      <c r="I30" s="337"/>
      <c r="J30" s="337"/>
      <c r="K30" s="337"/>
      <c r="L30" s="338"/>
      <c r="M30" s="179" t="e">
        <f t="shared" si="15"/>
        <v>#DIV/0!</v>
      </c>
      <c r="N30" s="179" t="e">
        <f t="shared" si="15"/>
        <v>#DIV/0!</v>
      </c>
      <c r="O30" s="179" t="e">
        <f t="shared" si="15"/>
        <v>#DIV/0!</v>
      </c>
      <c r="P30" s="179" t="e">
        <f t="shared" si="15"/>
        <v>#DIV/0!</v>
      </c>
      <c r="Q30" s="179" t="e">
        <f t="shared" si="15"/>
        <v>#DIV/0!</v>
      </c>
      <c r="R30" s="179" t="e">
        <f t="shared" si="15"/>
        <v>#DIV/0!</v>
      </c>
      <c r="S30" s="179" t="e">
        <f t="shared" si="15"/>
        <v>#DIV/0!</v>
      </c>
      <c r="T30" s="179" t="e">
        <f t="shared" si="15"/>
        <v>#DIV/0!</v>
      </c>
      <c r="U30" s="179" t="e">
        <f t="shared" si="15"/>
        <v>#DIV/0!</v>
      </c>
      <c r="V30" s="179" t="e">
        <f t="shared" si="15"/>
        <v>#DIV/0!</v>
      </c>
    </row>
    <row r="31" spans="2:22" ht="20.100000000000001" customHeight="1">
      <c r="B31" s="469"/>
      <c r="C31" s="474"/>
      <c r="D31" s="471"/>
      <c r="E31" s="373"/>
      <c r="F31" s="333"/>
      <c r="G31" s="333"/>
      <c r="H31" s="333"/>
      <c r="I31" s="333"/>
      <c r="J31" s="333"/>
      <c r="K31" s="333"/>
      <c r="L31" s="334"/>
      <c r="M31" s="341">
        <f>D30/10</f>
        <v>0</v>
      </c>
      <c r="N31" s="342">
        <f>M31</f>
        <v>0</v>
      </c>
      <c r="O31" s="342">
        <f t="shared" ref="O31:V31" si="17">N31</f>
        <v>0</v>
      </c>
      <c r="P31" s="342">
        <f t="shared" si="17"/>
        <v>0</v>
      </c>
      <c r="Q31" s="342">
        <f t="shared" si="17"/>
        <v>0</v>
      </c>
      <c r="R31" s="342">
        <f t="shared" si="17"/>
        <v>0</v>
      </c>
      <c r="S31" s="342">
        <f t="shared" si="17"/>
        <v>0</v>
      </c>
      <c r="T31" s="342">
        <f t="shared" si="17"/>
        <v>0</v>
      </c>
      <c r="U31" s="342">
        <f t="shared" si="17"/>
        <v>0</v>
      </c>
      <c r="V31" s="342">
        <f t="shared" si="17"/>
        <v>0</v>
      </c>
    </row>
    <row r="32" spans="2:22" ht="20.100000000000001" customHeight="1">
      <c r="B32" s="469" t="s">
        <v>776</v>
      </c>
      <c r="C32" s="474" t="str">
        <f>'1.0 - ORÇ.SINTÉTICO'!C187:K187</f>
        <v>ASSENTAMENTOS</v>
      </c>
      <c r="D32" s="471">
        <f>'1.0 - ORÇ.SINTÉTICO'!K193</f>
        <v>0</v>
      </c>
      <c r="E32" s="372"/>
      <c r="F32" s="337"/>
      <c r="G32" s="337"/>
      <c r="H32" s="337"/>
      <c r="I32" s="337"/>
      <c r="J32" s="337"/>
      <c r="K32" s="337"/>
      <c r="L32" s="338"/>
      <c r="M32" s="179" t="e">
        <f t="shared" si="15"/>
        <v>#DIV/0!</v>
      </c>
      <c r="N32" s="179" t="e">
        <f t="shared" si="15"/>
        <v>#DIV/0!</v>
      </c>
      <c r="O32" s="179" t="e">
        <f t="shared" si="15"/>
        <v>#DIV/0!</v>
      </c>
      <c r="P32" s="179" t="e">
        <f t="shared" si="15"/>
        <v>#DIV/0!</v>
      </c>
      <c r="Q32" s="179" t="e">
        <f t="shared" si="15"/>
        <v>#DIV/0!</v>
      </c>
      <c r="R32" s="179" t="e">
        <f t="shared" si="15"/>
        <v>#DIV/0!</v>
      </c>
      <c r="S32" s="179" t="e">
        <f t="shared" si="15"/>
        <v>#DIV/0!</v>
      </c>
      <c r="T32" s="179" t="e">
        <f t="shared" si="15"/>
        <v>#DIV/0!</v>
      </c>
      <c r="U32" s="179" t="e">
        <f t="shared" si="15"/>
        <v>#DIV/0!</v>
      </c>
      <c r="V32" s="179" t="e">
        <f t="shared" si="15"/>
        <v>#DIV/0!</v>
      </c>
    </row>
    <row r="33" spans="2:22" ht="20.100000000000001" customHeight="1">
      <c r="B33" s="469"/>
      <c r="C33" s="474"/>
      <c r="D33" s="471"/>
      <c r="E33" s="373"/>
      <c r="F33" s="333"/>
      <c r="G33" s="333"/>
      <c r="H33" s="333"/>
      <c r="I33" s="333"/>
      <c r="J33" s="333"/>
      <c r="K33" s="333"/>
      <c r="L33" s="334"/>
      <c r="M33" s="341">
        <f>D32/10</f>
        <v>0</v>
      </c>
      <c r="N33" s="341">
        <f>M33</f>
        <v>0</v>
      </c>
      <c r="O33" s="341">
        <f t="shared" ref="O33:V33" si="18">N33</f>
        <v>0</v>
      </c>
      <c r="P33" s="341">
        <f t="shared" si="18"/>
        <v>0</v>
      </c>
      <c r="Q33" s="341">
        <f t="shared" si="18"/>
        <v>0</v>
      </c>
      <c r="R33" s="341">
        <f t="shared" si="18"/>
        <v>0</v>
      </c>
      <c r="S33" s="341">
        <f t="shared" si="18"/>
        <v>0</v>
      </c>
      <c r="T33" s="341">
        <f t="shared" si="18"/>
        <v>0</v>
      </c>
      <c r="U33" s="341">
        <f t="shared" si="18"/>
        <v>0</v>
      </c>
      <c r="V33" s="341">
        <f t="shared" si="18"/>
        <v>0</v>
      </c>
    </row>
    <row r="34" spans="2:22" ht="20.100000000000001" customHeight="1">
      <c r="B34" s="469" t="s">
        <v>777</v>
      </c>
      <c r="C34" s="474" t="str">
        <f>'1.0 - ORÇ.SINTÉTICO'!C194:K194</f>
        <v>DEMOLIÇÃO E RECOMPOSIÇÃO DE PAVIMENTAÇÃO</v>
      </c>
      <c r="D34" s="471">
        <f>'1.0 - ORÇ.SINTÉTICO'!K209</f>
        <v>0</v>
      </c>
      <c r="E34" s="372"/>
      <c r="F34" s="337"/>
      <c r="G34" s="337"/>
      <c r="H34" s="337"/>
      <c r="I34" s="337"/>
      <c r="J34" s="337"/>
      <c r="K34" s="337"/>
      <c r="L34" s="338"/>
      <c r="M34" s="179" t="e">
        <f t="shared" si="15"/>
        <v>#DIV/0!</v>
      </c>
      <c r="N34" s="179" t="e">
        <f t="shared" si="15"/>
        <v>#DIV/0!</v>
      </c>
      <c r="O34" s="179" t="e">
        <f t="shared" si="15"/>
        <v>#DIV/0!</v>
      </c>
      <c r="P34" s="179" t="e">
        <f t="shared" si="15"/>
        <v>#DIV/0!</v>
      </c>
      <c r="Q34" s="179" t="e">
        <f t="shared" si="15"/>
        <v>#DIV/0!</v>
      </c>
      <c r="R34" s="179" t="e">
        <f t="shared" si="15"/>
        <v>#DIV/0!</v>
      </c>
      <c r="S34" s="179" t="e">
        <f t="shared" si="15"/>
        <v>#DIV/0!</v>
      </c>
      <c r="T34" s="179" t="e">
        <f t="shared" si="15"/>
        <v>#DIV/0!</v>
      </c>
      <c r="U34" s="179" t="e">
        <f t="shared" si="15"/>
        <v>#DIV/0!</v>
      </c>
      <c r="V34" s="179" t="e">
        <f t="shared" si="15"/>
        <v>#DIV/0!</v>
      </c>
    </row>
    <row r="35" spans="2:22" ht="20.100000000000001" customHeight="1">
      <c r="B35" s="469"/>
      <c r="C35" s="474"/>
      <c r="D35" s="471"/>
      <c r="E35" s="373"/>
      <c r="F35" s="333"/>
      <c r="G35" s="333"/>
      <c r="H35" s="333"/>
      <c r="I35" s="333"/>
      <c r="J35" s="333"/>
      <c r="K35" s="333"/>
      <c r="L35" s="334"/>
      <c r="M35" s="341">
        <f>D34/10</f>
        <v>0</v>
      </c>
      <c r="N35" s="342">
        <f>M35</f>
        <v>0</v>
      </c>
      <c r="O35" s="342">
        <f t="shared" ref="O35:V35" si="19">N35</f>
        <v>0</v>
      </c>
      <c r="P35" s="342">
        <f t="shared" si="19"/>
        <v>0</v>
      </c>
      <c r="Q35" s="342">
        <f t="shared" si="19"/>
        <v>0</v>
      </c>
      <c r="R35" s="342">
        <f t="shared" si="19"/>
        <v>0</v>
      </c>
      <c r="S35" s="342">
        <f t="shared" si="19"/>
        <v>0</v>
      </c>
      <c r="T35" s="342">
        <f t="shared" si="19"/>
        <v>0</v>
      </c>
      <c r="U35" s="342">
        <f t="shared" si="19"/>
        <v>0</v>
      </c>
      <c r="V35" s="342">
        <f t="shared" si="19"/>
        <v>0</v>
      </c>
    </row>
    <row r="36" spans="2:22" ht="20.100000000000001" customHeight="1">
      <c r="B36" s="469" t="s">
        <v>778</v>
      </c>
      <c r="C36" s="474" t="str">
        <f>'1.0 - ORÇ.SINTÉTICO'!C210:K210</f>
        <v>FORNECIMENTO DE MATERIAIS PARA ADUTORA DE FERRO FUNDIDO DÚCTIL</v>
      </c>
      <c r="D36" s="471">
        <f>'1.0 - ORÇ.SINTÉTICO'!K250</f>
        <v>0</v>
      </c>
      <c r="E36" s="372"/>
      <c r="F36" s="337"/>
      <c r="G36" s="337"/>
      <c r="H36" s="337"/>
      <c r="I36" s="337"/>
      <c r="J36" s="337"/>
      <c r="K36" s="337"/>
      <c r="L36" s="338"/>
      <c r="M36" s="179" t="e">
        <f t="shared" si="15"/>
        <v>#DIV/0!</v>
      </c>
      <c r="N36" s="179" t="e">
        <f t="shared" si="15"/>
        <v>#DIV/0!</v>
      </c>
      <c r="O36" s="179" t="e">
        <f t="shared" si="15"/>
        <v>#DIV/0!</v>
      </c>
      <c r="P36" s="179" t="e">
        <f t="shared" si="15"/>
        <v>#DIV/0!</v>
      </c>
      <c r="Q36" s="179" t="e">
        <f t="shared" si="15"/>
        <v>#DIV/0!</v>
      </c>
      <c r="R36" s="179" t="e">
        <f t="shared" si="15"/>
        <v>#DIV/0!</v>
      </c>
      <c r="S36" s="179" t="e">
        <f t="shared" si="15"/>
        <v>#DIV/0!</v>
      </c>
      <c r="T36" s="179" t="e">
        <f t="shared" si="15"/>
        <v>#DIV/0!</v>
      </c>
      <c r="U36" s="179" t="e">
        <f t="shared" si="15"/>
        <v>#DIV/0!</v>
      </c>
      <c r="V36" s="179" t="e">
        <f t="shared" si="15"/>
        <v>#DIV/0!</v>
      </c>
    </row>
    <row r="37" spans="2:22" ht="20.100000000000001" customHeight="1">
      <c r="B37" s="469"/>
      <c r="C37" s="474"/>
      <c r="D37" s="471"/>
      <c r="E37" s="373"/>
      <c r="F37" s="333"/>
      <c r="G37" s="333"/>
      <c r="H37" s="333"/>
      <c r="I37" s="333"/>
      <c r="J37" s="333"/>
      <c r="K37" s="333"/>
      <c r="L37" s="334"/>
      <c r="M37" s="341">
        <f>D36/10</f>
        <v>0</v>
      </c>
      <c r="N37" s="342">
        <f>M37</f>
        <v>0</v>
      </c>
      <c r="O37" s="342">
        <f t="shared" ref="O37:V37" si="20">N37</f>
        <v>0</v>
      </c>
      <c r="P37" s="342">
        <f t="shared" si="20"/>
        <v>0</v>
      </c>
      <c r="Q37" s="342">
        <f t="shared" si="20"/>
        <v>0</v>
      </c>
      <c r="R37" s="342">
        <f t="shared" si="20"/>
        <v>0</v>
      </c>
      <c r="S37" s="342">
        <f t="shared" si="20"/>
        <v>0</v>
      </c>
      <c r="T37" s="342">
        <f t="shared" si="20"/>
        <v>0</v>
      </c>
      <c r="U37" s="342">
        <f t="shared" si="20"/>
        <v>0</v>
      </c>
      <c r="V37" s="342">
        <f t="shared" si="20"/>
        <v>0</v>
      </c>
    </row>
    <row r="38" spans="2:22" ht="20.100000000000001" customHeight="1">
      <c r="B38" s="469" t="s">
        <v>779</v>
      </c>
      <c r="C38" s="474" t="str">
        <f>'1.0 - ORÇ.SINTÉTICO'!C251:K251</f>
        <v>TRAVESSIA DA RODOVIA HERMÍNIO PETRIN (SP-308)</v>
      </c>
      <c r="D38" s="471">
        <f>'1.0 - ORÇ.SINTÉTICO'!K285</f>
        <v>0</v>
      </c>
      <c r="E38" s="372"/>
      <c r="F38" s="337"/>
      <c r="G38" s="337"/>
      <c r="H38" s="337"/>
      <c r="I38" s="337"/>
      <c r="J38" s="337"/>
      <c r="K38" s="337"/>
      <c r="L38" s="338"/>
      <c r="M38" s="179" t="e">
        <f t="shared" si="15"/>
        <v>#DIV/0!</v>
      </c>
      <c r="N38" s="179" t="e">
        <f t="shared" si="15"/>
        <v>#DIV/0!</v>
      </c>
      <c r="O38" s="179" t="e">
        <f t="shared" si="15"/>
        <v>#DIV/0!</v>
      </c>
      <c r="P38" s="179" t="e">
        <f t="shared" si="15"/>
        <v>#DIV/0!</v>
      </c>
      <c r="Q38" s="179" t="e">
        <f t="shared" si="15"/>
        <v>#DIV/0!</v>
      </c>
      <c r="R38" s="179" t="e">
        <f t="shared" si="15"/>
        <v>#DIV/0!</v>
      </c>
      <c r="S38" s="179" t="e">
        <f t="shared" si="15"/>
        <v>#DIV/0!</v>
      </c>
      <c r="T38" s="179" t="e">
        <f t="shared" si="15"/>
        <v>#DIV/0!</v>
      </c>
      <c r="U38" s="179" t="e">
        <f t="shared" si="15"/>
        <v>#DIV/0!</v>
      </c>
      <c r="V38" s="179" t="e">
        <f t="shared" si="15"/>
        <v>#DIV/0!</v>
      </c>
    </row>
    <row r="39" spans="2:22" ht="20.100000000000001" customHeight="1">
      <c r="B39" s="469"/>
      <c r="C39" s="474"/>
      <c r="D39" s="471"/>
      <c r="E39" s="373"/>
      <c r="F39" s="333"/>
      <c r="G39" s="333"/>
      <c r="H39" s="333"/>
      <c r="I39" s="333"/>
      <c r="J39" s="333"/>
      <c r="K39" s="333"/>
      <c r="L39" s="334"/>
      <c r="M39" s="341">
        <f>D38/10</f>
        <v>0</v>
      </c>
      <c r="N39" s="342">
        <f>M39</f>
        <v>0</v>
      </c>
      <c r="O39" s="342">
        <f t="shared" ref="O39:V47" si="21">N39</f>
        <v>0</v>
      </c>
      <c r="P39" s="342">
        <f t="shared" si="21"/>
        <v>0</v>
      </c>
      <c r="Q39" s="342">
        <f t="shared" si="21"/>
        <v>0</v>
      </c>
      <c r="R39" s="342">
        <f t="shared" si="21"/>
        <v>0</v>
      </c>
      <c r="S39" s="342">
        <f t="shared" si="21"/>
        <v>0</v>
      </c>
      <c r="T39" s="342">
        <f t="shared" si="21"/>
        <v>0</v>
      </c>
      <c r="U39" s="342">
        <f t="shared" si="21"/>
        <v>0</v>
      </c>
      <c r="V39" s="342">
        <f t="shared" si="21"/>
        <v>0</v>
      </c>
    </row>
    <row r="40" spans="2:22" ht="20.100000000000001" customHeight="1">
      <c r="B40" s="469" t="s">
        <v>780</v>
      </c>
      <c r="C40" s="474" t="str">
        <f>'1.0 - ORÇ.SINTÉTICO'!C286:K286</f>
        <v>TRAVESSIA DO CÓRREGO - RUA ADELMO CAVAGIONI (PASSARELA)</v>
      </c>
      <c r="D40" s="471">
        <f>'1.0 - ORÇ.SINTÉTICO'!K288</f>
        <v>0</v>
      </c>
      <c r="E40" s="372"/>
      <c r="F40" s="337"/>
      <c r="G40" s="337"/>
      <c r="H40" s="337"/>
      <c r="I40" s="337"/>
      <c r="J40" s="337"/>
      <c r="K40" s="337"/>
      <c r="L40" s="338"/>
      <c r="M40" s="179" t="e">
        <f t="shared" si="15"/>
        <v>#DIV/0!</v>
      </c>
      <c r="N40" s="179" t="e">
        <f t="shared" si="15"/>
        <v>#DIV/0!</v>
      </c>
      <c r="O40" s="179" t="e">
        <f t="shared" si="15"/>
        <v>#DIV/0!</v>
      </c>
      <c r="P40" s="179" t="e">
        <f t="shared" si="15"/>
        <v>#DIV/0!</v>
      </c>
      <c r="Q40" s="179" t="e">
        <f t="shared" si="15"/>
        <v>#DIV/0!</v>
      </c>
      <c r="R40" s="179" t="e">
        <f t="shared" si="15"/>
        <v>#DIV/0!</v>
      </c>
      <c r="S40" s="179" t="e">
        <f t="shared" si="15"/>
        <v>#DIV/0!</v>
      </c>
      <c r="T40" s="179" t="e">
        <f t="shared" si="15"/>
        <v>#DIV/0!</v>
      </c>
      <c r="U40" s="179" t="e">
        <f t="shared" si="15"/>
        <v>#DIV/0!</v>
      </c>
      <c r="V40" s="179" t="e">
        <f t="shared" si="15"/>
        <v>#DIV/0!</v>
      </c>
    </row>
    <row r="41" spans="2:22" ht="20.100000000000001" customHeight="1">
      <c r="B41" s="469"/>
      <c r="C41" s="474"/>
      <c r="D41" s="471"/>
      <c r="E41" s="373"/>
      <c r="F41" s="333"/>
      <c r="G41" s="333"/>
      <c r="H41" s="333"/>
      <c r="I41" s="333"/>
      <c r="J41" s="333"/>
      <c r="K41" s="333"/>
      <c r="L41" s="334"/>
      <c r="M41" s="341">
        <f>D40/10</f>
        <v>0</v>
      </c>
      <c r="N41" s="342">
        <f>M41</f>
        <v>0</v>
      </c>
      <c r="O41" s="342">
        <f t="shared" si="21"/>
        <v>0</v>
      </c>
      <c r="P41" s="342">
        <f t="shared" si="21"/>
        <v>0</v>
      </c>
      <c r="Q41" s="342">
        <f t="shared" si="21"/>
        <v>0</v>
      </c>
      <c r="R41" s="342">
        <f t="shared" si="21"/>
        <v>0</v>
      </c>
      <c r="S41" s="342">
        <f t="shared" si="21"/>
        <v>0</v>
      </c>
      <c r="T41" s="342">
        <f t="shared" si="21"/>
        <v>0</v>
      </c>
      <c r="U41" s="342">
        <f t="shared" si="21"/>
        <v>0</v>
      </c>
      <c r="V41" s="342">
        <f t="shared" si="21"/>
        <v>0</v>
      </c>
    </row>
    <row r="42" spans="2:22" ht="20.100000000000001" customHeight="1">
      <c r="B42" s="469" t="s">
        <v>785</v>
      </c>
      <c r="C42" s="474" t="str">
        <f>'1.0 - ORÇ.SINTÉTICO'!C289:K289</f>
        <v>TRAVESSIA AÉREA EM TRELIÇA METÁLICA - CÓRREGO DA RUA EPHIGÊNIA MIOTTO CESTA (REDE EM ARCO)</v>
      </c>
      <c r="D42" s="471">
        <f>'1.0 - ORÇ.SINTÉTICO'!K300</f>
        <v>0</v>
      </c>
      <c r="E42" s="374"/>
      <c r="F42" s="339"/>
      <c r="G42" s="339"/>
      <c r="H42" s="339"/>
      <c r="I42" s="339"/>
      <c r="J42" s="339"/>
      <c r="K42" s="339"/>
      <c r="L42" s="340"/>
      <c r="M42" s="179" t="e">
        <f t="shared" si="15"/>
        <v>#DIV/0!</v>
      </c>
      <c r="N42" s="179" t="e">
        <f t="shared" si="15"/>
        <v>#DIV/0!</v>
      </c>
      <c r="O42" s="179" t="e">
        <f t="shared" si="15"/>
        <v>#DIV/0!</v>
      </c>
      <c r="P42" s="179" t="e">
        <f t="shared" si="15"/>
        <v>#DIV/0!</v>
      </c>
      <c r="Q42" s="179" t="e">
        <f t="shared" si="15"/>
        <v>#DIV/0!</v>
      </c>
      <c r="R42" s="179" t="e">
        <f t="shared" si="15"/>
        <v>#DIV/0!</v>
      </c>
      <c r="S42" s="179" t="e">
        <f t="shared" si="15"/>
        <v>#DIV/0!</v>
      </c>
      <c r="T42" s="179" t="e">
        <f t="shared" si="15"/>
        <v>#DIV/0!</v>
      </c>
      <c r="U42" s="179" t="e">
        <f t="shared" si="15"/>
        <v>#DIV/0!</v>
      </c>
      <c r="V42" s="179" t="e">
        <f t="shared" si="15"/>
        <v>#DIV/0!</v>
      </c>
    </row>
    <row r="43" spans="2:22" ht="20.100000000000001" customHeight="1">
      <c r="B43" s="469"/>
      <c r="C43" s="474"/>
      <c r="D43" s="471"/>
      <c r="E43" s="374"/>
      <c r="F43" s="339"/>
      <c r="G43" s="339"/>
      <c r="H43" s="339"/>
      <c r="I43" s="339"/>
      <c r="J43" s="339"/>
      <c r="K43" s="339"/>
      <c r="L43" s="340"/>
      <c r="M43" s="341">
        <f>D42/10</f>
        <v>0</v>
      </c>
      <c r="N43" s="342">
        <f>M43</f>
        <v>0</v>
      </c>
      <c r="O43" s="342">
        <f t="shared" si="21"/>
        <v>0</v>
      </c>
      <c r="P43" s="342">
        <f t="shared" si="21"/>
        <v>0</v>
      </c>
      <c r="Q43" s="342">
        <f t="shared" si="21"/>
        <v>0</v>
      </c>
      <c r="R43" s="342">
        <f t="shared" si="21"/>
        <v>0</v>
      </c>
      <c r="S43" s="342">
        <f t="shared" si="21"/>
        <v>0</v>
      </c>
      <c r="T43" s="342">
        <f t="shared" si="21"/>
        <v>0</v>
      </c>
      <c r="U43" s="342">
        <f t="shared" si="21"/>
        <v>0</v>
      </c>
      <c r="V43" s="342">
        <f t="shared" si="21"/>
        <v>0</v>
      </c>
    </row>
    <row r="44" spans="2:22" ht="20.100000000000001" customHeight="1">
      <c r="B44" s="469" t="s">
        <v>786</v>
      </c>
      <c r="C44" s="474" t="str">
        <f>'1.0 - ORÇ.SINTÉTICO'!C301:K301</f>
        <v>MONTAGEM DE MATERIAIS E EQUIPAMENTOS</v>
      </c>
      <c r="D44" s="471">
        <f>'1.0 - ORÇ.SINTÉTICO'!K308</f>
        <v>0</v>
      </c>
      <c r="E44" s="374"/>
      <c r="F44" s="339"/>
      <c r="G44" s="339"/>
      <c r="H44" s="339"/>
      <c r="I44" s="339"/>
      <c r="J44" s="339"/>
      <c r="K44" s="339"/>
      <c r="L44" s="340"/>
      <c r="M44" s="179" t="e">
        <f t="shared" si="15"/>
        <v>#DIV/0!</v>
      </c>
      <c r="N44" s="179" t="e">
        <f t="shared" si="15"/>
        <v>#DIV/0!</v>
      </c>
      <c r="O44" s="179" t="e">
        <f t="shared" si="15"/>
        <v>#DIV/0!</v>
      </c>
      <c r="P44" s="179" t="e">
        <f t="shared" si="15"/>
        <v>#DIV/0!</v>
      </c>
      <c r="Q44" s="179" t="e">
        <f t="shared" si="15"/>
        <v>#DIV/0!</v>
      </c>
      <c r="R44" s="179" t="e">
        <f t="shared" si="15"/>
        <v>#DIV/0!</v>
      </c>
      <c r="S44" s="179" t="e">
        <f t="shared" si="15"/>
        <v>#DIV/0!</v>
      </c>
      <c r="T44" s="179" t="e">
        <f t="shared" si="15"/>
        <v>#DIV/0!</v>
      </c>
      <c r="U44" s="179" t="e">
        <f t="shared" si="15"/>
        <v>#DIV/0!</v>
      </c>
      <c r="V44" s="179" t="e">
        <f t="shared" si="15"/>
        <v>#DIV/0!</v>
      </c>
    </row>
    <row r="45" spans="2:22" ht="20.100000000000001" customHeight="1">
      <c r="B45" s="469"/>
      <c r="C45" s="474"/>
      <c r="D45" s="471"/>
      <c r="E45" s="374"/>
      <c r="F45" s="339"/>
      <c r="G45" s="339"/>
      <c r="H45" s="339"/>
      <c r="I45" s="339"/>
      <c r="J45" s="339"/>
      <c r="K45" s="339"/>
      <c r="L45" s="340"/>
      <c r="M45" s="341">
        <f>D44/10</f>
        <v>0</v>
      </c>
      <c r="N45" s="342">
        <f>M45</f>
        <v>0</v>
      </c>
      <c r="O45" s="342">
        <f t="shared" si="21"/>
        <v>0</v>
      </c>
      <c r="P45" s="342">
        <f t="shared" si="21"/>
        <v>0</v>
      </c>
      <c r="Q45" s="342">
        <f t="shared" si="21"/>
        <v>0</v>
      </c>
      <c r="R45" s="342">
        <f t="shared" si="21"/>
        <v>0</v>
      </c>
      <c r="S45" s="342">
        <f t="shared" si="21"/>
        <v>0</v>
      </c>
      <c r="T45" s="342">
        <f t="shared" si="21"/>
        <v>0</v>
      </c>
      <c r="U45" s="342">
        <f t="shared" si="21"/>
        <v>0</v>
      </c>
      <c r="V45" s="342">
        <f t="shared" si="21"/>
        <v>0</v>
      </c>
    </row>
    <row r="46" spans="2:22" ht="20.100000000000001" customHeight="1">
      <c r="B46" s="469" t="s">
        <v>787</v>
      </c>
      <c r="C46" s="474" t="str">
        <f>'1.0 - ORÇ.SINTÉTICO'!C309:K309</f>
        <v>SERVIÇOS TÉCNICOS</v>
      </c>
      <c r="D46" s="471">
        <f>'1.0 - ORÇ.SINTÉTICO'!K312</f>
        <v>0</v>
      </c>
      <c r="E46" s="374"/>
      <c r="F46" s="339"/>
      <c r="G46" s="339"/>
      <c r="H46" s="339"/>
      <c r="I46" s="339"/>
      <c r="J46" s="339"/>
      <c r="K46" s="339"/>
      <c r="L46" s="340"/>
      <c r="M46" s="179" t="e">
        <f t="shared" si="15"/>
        <v>#DIV/0!</v>
      </c>
      <c r="N46" s="179" t="e">
        <f t="shared" si="15"/>
        <v>#DIV/0!</v>
      </c>
      <c r="O46" s="179" t="e">
        <f t="shared" si="15"/>
        <v>#DIV/0!</v>
      </c>
      <c r="P46" s="179" t="e">
        <f t="shared" si="15"/>
        <v>#DIV/0!</v>
      </c>
      <c r="Q46" s="179" t="e">
        <f t="shared" si="15"/>
        <v>#DIV/0!</v>
      </c>
      <c r="R46" s="179" t="e">
        <f t="shared" si="15"/>
        <v>#DIV/0!</v>
      </c>
      <c r="S46" s="179" t="e">
        <f t="shared" si="15"/>
        <v>#DIV/0!</v>
      </c>
      <c r="T46" s="179" t="e">
        <f t="shared" si="15"/>
        <v>#DIV/0!</v>
      </c>
      <c r="U46" s="179" t="e">
        <f t="shared" si="15"/>
        <v>#DIV/0!</v>
      </c>
      <c r="V46" s="179" t="e">
        <f t="shared" si="15"/>
        <v>#DIV/0!</v>
      </c>
    </row>
    <row r="47" spans="2:22" ht="20.100000000000001" customHeight="1" thickBot="1">
      <c r="B47" s="473"/>
      <c r="C47" s="475"/>
      <c r="D47" s="472"/>
      <c r="E47" s="374"/>
      <c r="F47" s="339"/>
      <c r="G47" s="339"/>
      <c r="H47" s="339"/>
      <c r="I47" s="339"/>
      <c r="J47" s="339"/>
      <c r="K47" s="339"/>
      <c r="L47" s="340"/>
      <c r="M47" s="341">
        <f>D46/10</f>
        <v>0</v>
      </c>
      <c r="N47" s="342">
        <f>M47</f>
        <v>0</v>
      </c>
      <c r="O47" s="342">
        <f t="shared" si="21"/>
        <v>0</v>
      </c>
      <c r="P47" s="342">
        <f t="shared" si="21"/>
        <v>0</v>
      </c>
      <c r="Q47" s="342">
        <f t="shared" si="21"/>
        <v>0</v>
      </c>
      <c r="R47" s="342">
        <f t="shared" si="21"/>
        <v>0</v>
      </c>
      <c r="S47" s="342">
        <f t="shared" si="21"/>
        <v>0</v>
      </c>
      <c r="T47" s="342">
        <f t="shared" si="21"/>
        <v>0</v>
      </c>
      <c r="U47" s="342">
        <f t="shared" si="21"/>
        <v>0</v>
      </c>
      <c r="V47" s="342">
        <f t="shared" si="21"/>
        <v>0</v>
      </c>
    </row>
    <row r="48" spans="2:22" ht="20.100000000000001" customHeight="1" thickBot="1">
      <c r="B48" s="490" t="s">
        <v>139</v>
      </c>
      <c r="C48" s="491"/>
      <c r="D48" s="346" t="e">
        <f>SUM(D6:D47)</f>
        <v>#REF!</v>
      </c>
      <c r="E48" s="180"/>
      <c r="F48" s="181"/>
      <c r="G48" s="181"/>
      <c r="H48" s="181"/>
      <c r="I48" s="181"/>
      <c r="J48" s="181"/>
      <c r="K48" s="181"/>
      <c r="L48" s="324"/>
      <c r="M48" s="179" t="e">
        <f t="shared" si="15"/>
        <v>#DIV/0!</v>
      </c>
      <c r="N48" s="179" t="e">
        <f t="shared" si="15"/>
        <v>#DIV/0!</v>
      </c>
      <c r="O48" s="179" t="e">
        <f t="shared" si="15"/>
        <v>#DIV/0!</v>
      </c>
      <c r="P48" s="179" t="e">
        <f t="shared" si="15"/>
        <v>#DIV/0!</v>
      </c>
      <c r="Q48" s="179" t="e">
        <f t="shared" si="15"/>
        <v>#DIV/0!</v>
      </c>
      <c r="R48" s="179" t="e">
        <f t="shared" si="15"/>
        <v>#DIV/0!</v>
      </c>
      <c r="S48" s="179" t="e">
        <f t="shared" si="15"/>
        <v>#DIV/0!</v>
      </c>
      <c r="T48" s="179" t="e">
        <f t="shared" si="15"/>
        <v>#DIV/0!</v>
      </c>
      <c r="U48" s="179" t="e">
        <f t="shared" si="15"/>
        <v>#DIV/0!</v>
      </c>
      <c r="V48" s="179" t="e">
        <f t="shared" si="15"/>
        <v>#DIV/0!</v>
      </c>
    </row>
    <row r="49" spans="2:23" ht="30" customHeight="1">
      <c r="B49" s="492" t="s">
        <v>140</v>
      </c>
      <c r="C49" s="493"/>
      <c r="D49" s="493"/>
      <c r="E49" s="184" t="e">
        <f>E7+E9+E11+E13+E15+E17+E19+E21+E23</f>
        <v>#REF!</v>
      </c>
      <c r="F49" s="184" t="e">
        <f t="shared" ref="F49:L49" si="22">F7+F9+F11+F13+F15+F17+F19+F21+F23</f>
        <v>#REF!</v>
      </c>
      <c r="G49" s="184" t="e">
        <f t="shared" si="22"/>
        <v>#REF!</v>
      </c>
      <c r="H49" s="184" t="e">
        <f t="shared" si="22"/>
        <v>#REF!</v>
      </c>
      <c r="I49" s="184" t="e">
        <f t="shared" si="22"/>
        <v>#REF!</v>
      </c>
      <c r="J49" s="184" t="e">
        <f t="shared" si="22"/>
        <v>#REF!</v>
      </c>
      <c r="K49" s="184" t="e">
        <f t="shared" si="22"/>
        <v>#REF!</v>
      </c>
      <c r="L49" s="184" t="e">
        <f t="shared" si="22"/>
        <v>#REF!</v>
      </c>
      <c r="M49" s="182">
        <f>M7+M9+M11+M25+M27+M29+M31+M33+M35+M37+M39+M41+M43+M45+M47</f>
        <v>0</v>
      </c>
      <c r="N49" s="182">
        <f t="shared" ref="N49:V49" si="23">N7+N9+N11+N25+N27+N29+N31+N33+N35+N37+N39+N41+N43+N45+N47</f>
        <v>0</v>
      </c>
      <c r="O49" s="182">
        <f t="shared" si="23"/>
        <v>0</v>
      </c>
      <c r="P49" s="182">
        <f t="shared" si="23"/>
        <v>0</v>
      </c>
      <c r="Q49" s="182">
        <f t="shared" si="23"/>
        <v>0</v>
      </c>
      <c r="R49" s="182">
        <f t="shared" si="23"/>
        <v>0</v>
      </c>
      <c r="S49" s="182">
        <f t="shared" si="23"/>
        <v>0</v>
      </c>
      <c r="T49" s="182">
        <f t="shared" si="23"/>
        <v>0</v>
      </c>
      <c r="U49" s="182">
        <f t="shared" si="23"/>
        <v>0</v>
      </c>
      <c r="V49" s="182">
        <f t="shared" si="23"/>
        <v>0</v>
      </c>
    </row>
    <row r="50" spans="2:23" ht="30" customHeight="1">
      <c r="B50" s="486" t="s">
        <v>141</v>
      </c>
      <c r="C50" s="487"/>
      <c r="D50" s="487"/>
      <c r="E50" s="185" t="e">
        <f>E49</f>
        <v>#REF!</v>
      </c>
      <c r="F50" s="177" t="e">
        <f>F49+E50</f>
        <v>#REF!</v>
      </c>
      <c r="G50" s="177" t="e">
        <f t="shared" ref="G50" si="24">G49+F50</f>
        <v>#REF!</v>
      </c>
      <c r="H50" s="177" t="e">
        <f t="shared" ref="H50" si="25">H49+G50</f>
        <v>#REF!</v>
      </c>
      <c r="I50" s="177" t="e">
        <f t="shared" ref="I50" si="26">I49+H50</f>
        <v>#REF!</v>
      </c>
      <c r="J50" s="177" t="e">
        <f t="shared" ref="J50" si="27">J49+I50</f>
        <v>#REF!</v>
      </c>
      <c r="K50" s="177" t="e">
        <f t="shared" ref="K50:L50" si="28">K49+J50</f>
        <v>#REF!</v>
      </c>
      <c r="L50" s="177" t="e">
        <f t="shared" si="28"/>
        <v>#REF!</v>
      </c>
      <c r="M50" s="177" t="e">
        <f>M49+L50</f>
        <v>#REF!</v>
      </c>
      <c r="N50" s="177" t="e">
        <f t="shared" ref="N50:V50" si="29">N49+M50</f>
        <v>#REF!</v>
      </c>
      <c r="O50" s="177" t="e">
        <f t="shared" si="29"/>
        <v>#REF!</v>
      </c>
      <c r="P50" s="177" t="e">
        <f t="shared" si="29"/>
        <v>#REF!</v>
      </c>
      <c r="Q50" s="177" t="e">
        <f t="shared" si="29"/>
        <v>#REF!</v>
      </c>
      <c r="R50" s="177" t="e">
        <f t="shared" si="29"/>
        <v>#REF!</v>
      </c>
      <c r="S50" s="177" t="e">
        <f t="shared" si="29"/>
        <v>#REF!</v>
      </c>
      <c r="T50" s="177" t="e">
        <f t="shared" si="29"/>
        <v>#REF!</v>
      </c>
      <c r="U50" s="177" t="e">
        <f t="shared" si="29"/>
        <v>#REF!</v>
      </c>
      <c r="V50" s="177" t="e">
        <f t="shared" si="29"/>
        <v>#REF!</v>
      </c>
      <c r="W50" s="345"/>
    </row>
    <row r="51" spans="2:23" ht="30" customHeight="1">
      <c r="B51" s="486" t="s">
        <v>142</v>
      </c>
      <c r="C51" s="487"/>
      <c r="D51" s="487"/>
      <c r="E51" s="186" t="e">
        <f t="shared" ref="E51:V51" si="30">E49/$D$48</f>
        <v>#REF!</v>
      </c>
      <c r="F51" s="186" t="e">
        <f t="shared" si="30"/>
        <v>#REF!</v>
      </c>
      <c r="G51" s="186" t="e">
        <f t="shared" si="30"/>
        <v>#REF!</v>
      </c>
      <c r="H51" s="186" t="e">
        <f t="shared" si="30"/>
        <v>#REF!</v>
      </c>
      <c r="I51" s="186" t="e">
        <f t="shared" si="30"/>
        <v>#REF!</v>
      </c>
      <c r="J51" s="186" t="e">
        <f t="shared" si="30"/>
        <v>#REF!</v>
      </c>
      <c r="K51" s="186" t="e">
        <f t="shared" si="30"/>
        <v>#REF!</v>
      </c>
      <c r="L51" s="186" t="e">
        <f t="shared" si="30"/>
        <v>#REF!</v>
      </c>
      <c r="M51" s="186" t="e">
        <f t="shared" si="30"/>
        <v>#REF!</v>
      </c>
      <c r="N51" s="186" t="e">
        <f t="shared" si="30"/>
        <v>#REF!</v>
      </c>
      <c r="O51" s="186" t="e">
        <f t="shared" si="30"/>
        <v>#REF!</v>
      </c>
      <c r="P51" s="186" t="e">
        <f t="shared" si="30"/>
        <v>#REF!</v>
      </c>
      <c r="Q51" s="186" t="e">
        <f t="shared" si="30"/>
        <v>#REF!</v>
      </c>
      <c r="R51" s="186" t="e">
        <f t="shared" si="30"/>
        <v>#REF!</v>
      </c>
      <c r="S51" s="186" t="e">
        <f t="shared" si="30"/>
        <v>#REF!</v>
      </c>
      <c r="T51" s="186" t="e">
        <f t="shared" si="30"/>
        <v>#REF!</v>
      </c>
      <c r="U51" s="186" t="e">
        <f t="shared" si="30"/>
        <v>#REF!</v>
      </c>
      <c r="V51" s="186" t="e">
        <f t="shared" si="30"/>
        <v>#REF!</v>
      </c>
    </row>
    <row r="52" spans="2:23" ht="30" customHeight="1" thickBot="1">
      <c r="B52" s="488" t="s">
        <v>143</v>
      </c>
      <c r="C52" s="489"/>
      <c r="D52" s="489"/>
      <c r="E52" s="187" t="e">
        <f>E51</f>
        <v>#REF!</v>
      </c>
      <c r="F52" s="183" t="e">
        <f>E52+F51</f>
        <v>#REF!</v>
      </c>
      <c r="G52" s="183" t="e">
        <f t="shared" ref="G52:V52" si="31">F52+G51</f>
        <v>#REF!</v>
      </c>
      <c r="H52" s="183" t="e">
        <f t="shared" si="31"/>
        <v>#REF!</v>
      </c>
      <c r="I52" s="183" t="e">
        <f t="shared" si="31"/>
        <v>#REF!</v>
      </c>
      <c r="J52" s="183" t="e">
        <f t="shared" si="31"/>
        <v>#REF!</v>
      </c>
      <c r="K52" s="183" t="e">
        <f t="shared" si="31"/>
        <v>#REF!</v>
      </c>
      <c r="L52" s="183" t="e">
        <f t="shared" si="31"/>
        <v>#REF!</v>
      </c>
      <c r="M52" s="183" t="e">
        <f t="shared" si="31"/>
        <v>#REF!</v>
      </c>
      <c r="N52" s="183" t="e">
        <f t="shared" si="31"/>
        <v>#REF!</v>
      </c>
      <c r="O52" s="183" t="e">
        <f t="shared" si="31"/>
        <v>#REF!</v>
      </c>
      <c r="P52" s="183" t="e">
        <f t="shared" si="31"/>
        <v>#REF!</v>
      </c>
      <c r="Q52" s="183" t="e">
        <f t="shared" si="31"/>
        <v>#REF!</v>
      </c>
      <c r="R52" s="183" t="e">
        <f t="shared" si="31"/>
        <v>#REF!</v>
      </c>
      <c r="S52" s="183" t="e">
        <f t="shared" si="31"/>
        <v>#REF!</v>
      </c>
      <c r="T52" s="183" t="e">
        <f t="shared" si="31"/>
        <v>#REF!</v>
      </c>
      <c r="U52" s="183" t="e">
        <f t="shared" si="31"/>
        <v>#REF!</v>
      </c>
      <c r="V52" s="344" t="e">
        <f t="shared" si="31"/>
        <v>#REF!</v>
      </c>
    </row>
    <row r="55" spans="2:23">
      <c r="D55" s="345" t="e">
        <f>D48*0.01</f>
        <v>#REF!</v>
      </c>
    </row>
  </sheetData>
  <sheetProtection selectLockedCells="1" selectUnlockedCells="1"/>
  <mergeCells count="72">
    <mergeCell ref="D24:D25"/>
    <mergeCell ref="B2:D3"/>
    <mergeCell ref="B4:D4"/>
    <mergeCell ref="C6:C7"/>
    <mergeCell ref="C8:C9"/>
    <mergeCell ref="C10:C11"/>
    <mergeCell ref="C12:C13"/>
    <mergeCell ref="C14:C15"/>
    <mergeCell ref="C16:C17"/>
    <mergeCell ref="C18:C19"/>
    <mergeCell ref="C20:C21"/>
    <mergeCell ref="C22:C23"/>
    <mergeCell ref="D6:D7"/>
    <mergeCell ref="D12:D13"/>
    <mergeCell ref="D8:D9"/>
    <mergeCell ref="D10:D11"/>
    <mergeCell ref="B52:D52"/>
    <mergeCell ref="B48:C48"/>
    <mergeCell ref="B49:D49"/>
    <mergeCell ref="B50:D50"/>
    <mergeCell ref="B38:B39"/>
    <mergeCell ref="C38:C39"/>
    <mergeCell ref="D38:D39"/>
    <mergeCell ref="C40:C41"/>
    <mergeCell ref="D40:D41"/>
    <mergeCell ref="C42:C43"/>
    <mergeCell ref="B40:B41"/>
    <mergeCell ref="B42:B43"/>
    <mergeCell ref="N2:V3"/>
    <mergeCell ref="N4:V4"/>
    <mergeCell ref="B51:D51"/>
    <mergeCell ref="B34:B35"/>
    <mergeCell ref="C34:C35"/>
    <mergeCell ref="D34:D35"/>
    <mergeCell ref="B36:B37"/>
    <mergeCell ref="C36:C37"/>
    <mergeCell ref="D36:D37"/>
    <mergeCell ref="B30:B31"/>
    <mergeCell ref="C30:C31"/>
    <mergeCell ref="D30:D31"/>
    <mergeCell ref="B32:B33"/>
    <mergeCell ref="C32:C33"/>
    <mergeCell ref="D18:D19"/>
    <mergeCell ref="D20:D21"/>
    <mergeCell ref="D22:D23"/>
    <mergeCell ref="D14:D15"/>
    <mergeCell ref="D16:D17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C24:C25"/>
    <mergeCell ref="D42:D43"/>
    <mergeCell ref="D44:D45"/>
    <mergeCell ref="D46:D47"/>
    <mergeCell ref="B44:B45"/>
    <mergeCell ref="B46:B47"/>
    <mergeCell ref="C44:C45"/>
    <mergeCell ref="C46:C47"/>
    <mergeCell ref="D32:D33"/>
    <mergeCell ref="B26:B27"/>
    <mergeCell ref="C26:C27"/>
    <mergeCell ref="D26:D27"/>
    <mergeCell ref="B28:B29"/>
    <mergeCell ref="C28:C29"/>
    <mergeCell ref="D28:D29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30" firstPageNumber="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03F704-1E5B-4FF0-877E-5AA4951BD673}">
  <sheetPr>
    <pageSetUpPr fitToPage="1"/>
  </sheetPr>
  <dimension ref="A1:R70"/>
  <sheetViews>
    <sheetView tabSelected="1" view="pageBreakPreview" zoomScale="115" zoomScaleSheetLayoutView="115" workbookViewId="0">
      <selection activeCell="L13" sqref="L13"/>
    </sheetView>
  </sheetViews>
  <sheetFormatPr defaultRowHeight="12.75"/>
  <cols>
    <col min="1" max="1" width="2.42578125" style="29" customWidth="1"/>
    <col min="2" max="2" width="5.85546875" style="29" customWidth="1"/>
    <col min="3" max="3" width="35.140625" style="29" customWidth="1"/>
    <col min="4" max="6" width="14.140625" style="29" customWidth="1"/>
    <col min="7" max="7" width="17.42578125" style="29" customWidth="1"/>
    <col min="8" max="8" width="6.85546875" style="29" customWidth="1"/>
    <col min="9" max="9" width="9.5703125" style="29" customWidth="1"/>
    <col min="10" max="10" width="3.85546875" style="29" customWidth="1"/>
    <col min="11" max="16" width="9.140625" style="29"/>
    <col min="17" max="17" width="3.140625" style="29" customWidth="1"/>
    <col min="18" max="16384" width="9.140625" style="29"/>
  </cols>
  <sheetData>
    <row r="1" spans="1:13" s="31" customFormat="1" ht="12.75" customHeight="1">
      <c r="A1" s="30"/>
      <c r="B1" s="30"/>
      <c r="C1" s="30"/>
      <c r="D1" s="30"/>
      <c r="E1" s="30"/>
      <c r="F1" s="30"/>
      <c r="G1" s="30"/>
      <c r="H1" s="30"/>
    </row>
    <row r="2" spans="1:13" s="31" customFormat="1" ht="12.75" customHeight="1">
      <c r="A2" s="32"/>
      <c r="B2" s="32"/>
      <c r="C2" s="510" t="s">
        <v>466</v>
      </c>
      <c r="D2" s="510"/>
      <c r="E2" s="510"/>
      <c r="F2" s="510"/>
      <c r="G2" s="510"/>
      <c r="H2" s="32"/>
    </row>
    <row r="3" spans="1:13" s="31" customFormat="1" ht="12.75" customHeight="1">
      <c r="A3" s="32"/>
      <c r="B3" s="32"/>
      <c r="C3" s="509" t="s">
        <v>144</v>
      </c>
      <c r="D3" s="509"/>
      <c r="E3" s="509"/>
      <c r="F3" s="509"/>
      <c r="G3" s="509"/>
      <c r="H3" s="32"/>
    </row>
    <row r="4" spans="1:13" s="31" customFormat="1" ht="12.75" customHeight="1">
      <c r="A4" s="32"/>
      <c r="B4" s="32"/>
      <c r="C4" s="32"/>
      <c r="D4" s="32"/>
      <c r="E4" s="32"/>
      <c r="F4" s="32"/>
      <c r="G4" s="32"/>
      <c r="H4" s="32"/>
    </row>
    <row r="5" spans="1:13" s="31" customFormat="1" ht="12.75" customHeight="1">
      <c r="A5" s="32"/>
      <c r="B5" s="32"/>
      <c r="C5" s="32"/>
      <c r="D5" s="32"/>
      <c r="E5" s="32"/>
      <c r="F5" s="32"/>
      <c r="G5" s="32"/>
      <c r="H5" s="32"/>
    </row>
    <row r="6" spans="1:13" s="31" customFormat="1" ht="12.75" customHeight="1">
      <c r="A6" s="509" t="s">
        <v>145</v>
      </c>
      <c r="B6" s="509"/>
      <c r="C6" s="509"/>
      <c r="D6" s="509"/>
      <c r="E6" s="509"/>
      <c r="F6" s="509"/>
      <c r="G6" s="509"/>
      <c r="H6" s="509"/>
    </row>
    <row r="7" spans="1:13" s="31" customFormat="1" ht="12.75" customHeight="1">
      <c r="A7" s="32"/>
      <c r="B7" s="32"/>
      <c r="C7" s="32"/>
      <c r="D7" s="32"/>
      <c r="E7" s="32"/>
      <c r="F7" s="32"/>
      <c r="G7" s="32"/>
      <c r="H7" s="32"/>
    </row>
    <row r="9" spans="1:13" s="33" customFormat="1" ht="15" customHeight="1">
      <c r="B9" s="505" t="s">
        <v>146</v>
      </c>
      <c r="C9" s="505"/>
      <c r="D9" s="505"/>
      <c r="E9" s="505"/>
      <c r="F9" s="505"/>
      <c r="G9" s="505"/>
    </row>
    <row r="10" spans="1:13" s="33" customFormat="1" ht="15" customHeight="1">
      <c r="B10" s="35"/>
      <c r="C10" s="36"/>
      <c r="D10" s="36"/>
      <c r="E10" s="36"/>
      <c r="F10" s="36"/>
      <c r="G10" s="35"/>
      <c r="M10" s="37"/>
    </row>
    <row r="11" spans="1:13" s="33" customFormat="1" ht="15" customHeight="1">
      <c r="A11" s="30"/>
      <c r="B11" s="34"/>
      <c r="C11" s="38" t="s">
        <v>147</v>
      </c>
      <c r="D11" s="34" t="s">
        <v>148</v>
      </c>
      <c r="E11" s="34" t="s">
        <v>149</v>
      </c>
      <c r="F11" s="34" t="s">
        <v>150</v>
      </c>
      <c r="G11" s="39" t="s">
        <v>151</v>
      </c>
      <c r="H11" s="30"/>
      <c r="M11" s="37"/>
    </row>
    <row r="12" spans="1:13" s="33" customFormat="1" ht="15" customHeight="1">
      <c r="B12" s="40" t="s">
        <v>152</v>
      </c>
      <c r="C12" s="41" t="s">
        <v>153</v>
      </c>
      <c r="D12" s="42">
        <v>1.4999999999999999E-2</v>
      </c>
      <c r="E12" s="42">
        <v>3.4500000000000003E-2</v>
      </c>
      <c r="F12" s="42">
        <v>4.4900000000000002E-2</v>
      </c>
      <c r="G12" s="43">
        <v>3.4500000000000003E-2</v>
      </c>
      <c r="I12" s="37"/>
      <c r="K12" s="44"/>
      <c r="M12" s="37"/>
    </row>
    <row r="13" spans="1:13" s="30" customFormat="1" ht="15" customHeight="1">
      <c r="A13" s="33"/>
      <c r="B13" s="45" t="s">
        <v>154</v>
      </c>
      <c r="C13" s="46" t="s">
        <v>155</v>
      </c>
      <c r="D13" s="47">
        <v>3.0000000000000001E-3</v>
      </c>
      <c r="E13" s="47">
        <v>4.7999999999999996E-3</v>
      </c>
      <c r="F13" s="47">
        <v>8.2000000000000007E-3</v>
      </c>
      <c r="G13" s="48">
        <v>4.7999999999999996E-3</v>
      </c>
      <c r="H13" s="33"/>
      <c r="I13" s="37"/>
      <c r="K13" s="44"/>
      <c r="M13" s="49"/>
    </row>
    <row r="14" spans="1:13" s="33" customFormat="1" ht="15" customHeight="1">
      <c r="B14" s="45" t="s">
        <v>156</v>
      </c>
      <c r="C14" s="46" t="s">
        <v>157</v>
      </c>
      <c r="D14" s="47">
        <v>5.5999999999999999E-3</v>
      </c>
      <c r="E14" s="47">
        <v>8.5000000000000006E-3</v>
      </c>
      <c r="F14" s="47">
        <v>8.8999999999999999E-3</v>
      </c>
      <c r="G14" s="48">
        <v>8.5000000000000006E-3</v>
      </c>
      <c r="I14" s="37"/>
      <c r="K14" s="44"/>
      <c r="M14" s="37"/>
    </row>
    <row r="15" spans="1:13" s="33" customFormat="1" ht="15" customHeight="1">
      <c r="B15" s="50" t="s">
        <v>158</v>
      </c>
      <c r="C15" s="51" t="s">
        <v>159</v>
      </c>
      <c r="D15" s="47">
        <v>8.5000000000000006E-3</v>
      </c>
      <c r="E15" s="47">
        <v>8.5000000000000006E-3</v>
      </c>
      <c r="F15" s="47">
        <v>1.11E-2</v>
      </c>
      <c r="G15" s="48">
        <v>8.5000000000000006E-3</v>
      </c>
      <c r="I15" s="37"/>
      <c r="K15" s="44"/>
      <c r="M15" s="37"/>
    </row>
    <row r="16" spans="1:13" s="33" customFormat="1" ht="15" customHeight="1">
      <c r="B16" s="50" t="s">
        <v>160</v>
      </c>
      <c r="C16" s="51" t="s">
        <v>161</v>
      </c>
      <c r="D16" s="47">
        <v>3.5000000000000003E-2</v>
      </c>
      <c r="E16" s="47">
        <v>5.1100000000000007E-2</v>
      </c>
      <c r="F16" s="47">
        <v>6.2199999999999998E-2</v>
      </c>
      <c r="G16" s="48">
        <v>3.9600000000000003E-2</v>
      </c>
      <c r="I16" s="37"/>
      <c r="K16" s="44"/>
      <c r="M16" s="37"/>
    </row>
    <row r="17" spans="1:13" s="33" customFormat="1" ht="15" customHeight="1">
      <c r="B17" s="50" t="s">
        <v>162</v>
      </c>
      <c r="C17" s="51" t="s">
        <v>163</v>
      </c>
      <c r="D17" s="47">
        <v>3.6499999999999998E-2</v>
      </c>
      <c r="E17" s="47">
        <v>3.6499999999999998E-2</v>
      </c>
      <c r="F17" s="47">
        <v>3.6499999999999998E-2</v>
      </c>
      <c r="G17" s="48">
        <v>3.6499999999999998E-2</v>
      </c>
      <c r="I17" s="37"/>
      <c r="K17" s="44"/>
    </row>
    <row r="18" spans="1:13" s="33" customFormat="1" ht="15" customHeight="1">
      <c r="B18" s="52" t="s">
        <v>164</v>
      </c>
      <c r="C18" s="53" t="s">
        <v>165</v>
      </c>
      <c r="D18" s="54">
        <v>0</v>
      </c>
      <c r="E18" s="54">
        <v>0</v>
      </c>
      <c r="F18" s="54">
        <v>0</v>
      </c>
      <c r="G18" s="55">
        <v>0</v>
      </c>
      <c r="I18" s="37"/>
      <c r="K18" s="44"/>
      <c r="M18" s="56"/>
    </row>
    <row r="19" spans="1:13" s="33" customFormat="1" ht="8.25" customHeight="1">
      <c r="B19" s="57"/>
      <c r="C19" s="58"/>
      <c r="D19" s="58"/>
      <c r="E19" s="58"/>
      <c r="F19" s="58"/>
      <c r="G19" s="59"/>
      <c r="I19" s="37"/>
    </row>
    <row r="20" spans="1:13" s="33" customFormat="1" ht="8.25" customHeight="1">
      <c r="B20" s="60"/>
      <c r="C20" s="61"/>
      <c r="D20" s="62"/>
      <c r="E20" s="62"/>
      <c r="F20" s="62"/>
      <c r="G20" s="63"/>
      <c r="I20" s="37"/>
    </row>
    <row r="21" spans="1:13" s="33" customFormat="1" ht="15" customHeight="1">
      <c r="A21" s="30"/>
      <c r="B21" s="505" t="s">
        <v>166</v>
      </c>
      <c r="C21" s="505"/>
      <c r="D21" s="64">
        <v>0.111</v>
      </c>
      <c r="E21" s="64">
        <v>0.14020000000000002</v>
      </c>
      <c r="F21" s="64">
        <v>0.16800000000000001</v>
      </c>
      <c r="G21" s="65">
        <f>((1+G12+G13+G14)*(1+G15)*(1+G16)/(1-G17-G18))-1</f>
        <v>0.14016800153606646</v>
      </c>
      <c r="H21" s="30"/>
      <c r="I21" s="37"/>
    </row>
    <row r="22" spans="1:13">
      <c r="I22" s="37"/>
    </row>
    <row r="23" spans="1:13">
      <c r="I23" s="37"/>
    </row>
    <row r="24" spans="1:13">
      <c r="I24" s="37"/>
    </row>
    <row r="25" spans="1:13">
      <c r="A25" s="33"/>
      <c r="B25" s="505" t="s">
        <v>167</v>
      </c>
      <c r="C25" s="505"/>
      <c r="D25" s="505"/>
      <c r="E25" s="505"/>
      <c r="F25" s="505"/>
      <c r="G25" s="505"/>
      <c r="I25" s="37"/>
    </row>
    <row r="26" spans="1:13">
      <c r="A26" s="33"/>
      <c r="B26" s="35"/>
      <c r="C26" s="36"/>
      <c r="D26" s="36"/>
      <c r="E26" s="36"/>
      <c r="F26" s="36"/>
      <c r="G26" s="35"/>
      <c r="I26" s="37"/>
    </row>
    <row r="27" spans="1:13">
      <c r="A27" s="30"/>
      <c r="B27" s="34"/>
      <c r="C27" s="38" t="s">
        <v>147</v>
      </c>
      <c r="D27" s="34" t="s">
        <v>148</v>
      </c>
      <c r="E27" s="34" t="s">
        <v>149</v>
      </c>
      <c r="F27" s="34" t="s">
        <v>150</v>
      </c>
      <c r="G27" s="66" t="s">
        <v>151</v>
      </c>
      <c r="I27" s="37"/>
    </row>
    <row r="28" spans="1:13">
      <c r="A28" s="33"/>
      <c r="B28" s="40" t="s">
        <v>152</v>
      </c>
      <c r="C28" s="41" t="s">
        <v>153</v>
      </c>
      <c r="D28" s="42">
        <v>3.4299999999999997E-2</v>
      </c>
      <c r="E28" s="42">
        <v>4.9299999999999997E-2</v>
      </c>
      <c r="F28" s="42">
        <v>6.7100000000000007E-2</v>
      </c>
      <c r="G28" s="67">
        <f>D28</f>
        <v>3.4299999999999997E-2</v>
      </c>
    </row>
    <row r="29" spans="1:13">
      <c r="A29" s="33"/>
      <c r="B29" s="45" t="s">
        <v>154</v>
      </c>
      <c r="C29" s="46" t="s">
        <v>155</v>
      </c>
      <c r="D29" s="47">
        <v>2.8E-3</v>
      </c>
      <c r="E29" s="47">
        <v>4.8999999999999998E-3</v>
      </c>
      <c r="F29" s="47">
        <v>7.4999999999999997E-3</v>
      </c>
      <c r="G29" s="68">
        <v>4.8999999999999998E-3</v>
      </c>
    </row>
    <row r="30" spans="1:13">
      <c r="A30" s="33"/>
      <c r="B30" s="45" t="s">
        <v>156</v>
      </c>
      <c r="C30" s="46" t="s">
        <v>157</v>
      </c>
      <c r="D30" s="47">
        <v>0.01</v>
      </c>
      <c r="E30" s="47">
        <v>1.3899999999999999E-2</v>
      </c>
      <c r="F30" s="47">
        <v>1.7399999999999999E-2</v>
      </c>
      <c r="G30" s="68">
        <v>1.3100000000000001E-2</v>
      </c>
    </row>
    <row r="31" spans="1:13">
      <c r="A31" s="33"/>
      <c r="B31" s="50" t="s">
        <v>158</v>
      </c>
      <c r="C31" s="51" t="s">
        <v>159</v>
      </c>
      <c r="D31" s="47">
        <v>9.4000000000000004E-3</v>
      </c>
      <c r="E31" s="47">
        <v>9.9000000000000008E-3</v>
      </c>
      <c r="F31" s="47">
        <v>1.17E-2</v>
      </c>
      <c r="G31" s="68">
        <v>9.9000000000000008E-3</v>
      </c>
    </row>
    <row r="32" spans="1:13">
      <c r="A32" s="33"/>
      <c r="B32" s="50" t="s">
        <v>160</v>
      </c>
      <c r="C32" s="51" t="s">
        <v>161</v>
      </c>
      <c r="D32" s="47">
        <v>6.7400000000000002E-2</v>
      </c>
      <c r="E32" s="47">
        <v>8.0399999999999999E-2</v>
      </c>
      <c r="F32" s="47">
        <v>9.4E-2</v>
      </c>
      <c r="G32" s="68">
        <f>D32</f>
        <v>6.7400000000000002E-2</v>
      </c>
    </row>
    <row r="33" spans="1:18">
      <c r="A33" s="33"/>
      <c r="B33" s="50" t="s">
        <v>162</v>
      </c>
      <c r="C33" s="51" t="s">
        <v>163</v>
      </c>
      <c r="D33" s="47">
        <v>3.6499999999999998E-2</v>
      </c>
      <c r="E33" s="47">
        <v>3.6499999999999998E-2</v>
      </c>
      <c r="F33" s="47">
        <v>3.6499999999999998E-2</v>
      </c>
      <c r="G33" s="68">
        <v>3.6499999999999998E-2</v>
      </c>
    </row>
    <row r="34" spans="1:18">
      <c r="A34" s="33"/>
      <c r="B34" s="52" t="s">
        <v>164</v>
      </c>
      <c r="C34" s="53" t="s">
        <v>165</v>
      </c>
      <c r="D34" s="54">
        <v>0.05</v>
      </c>
      <c r="E34" s="54">
        <v>0.05</v>
      </c>
      <c r="F34" s="54">
        <v>0.05</v>
      </c>
      <c r="G34" s="69">
        <v>0.05</v>
      </c>
    </row>
    <row r="35" spans="1:18" ht="8.25" customHeight="1">
      <c r="A35" s="33"/>
      <c r="B35" s="57"/>
      <c r="C35" s="58"/>
      <c r="D35" s="58"/>
      <c r="E35" s="58"/>
      <c r="F35" s="58"/>
      <c r="G35" s="59"/>
    </row>
    <row r="36" spans="1:18" ht="8.25" customHeight="1">
      <c r="A36" s="33"/>
      <c r="B36" s="60"/>
      <c r="C36" s="61"/>
      <c r="D36" s="61"/>
      <c r="E36" s="61"/>
      <c r="F36" s="61"/>
      <c r="G36" s="63"/>
    </row>
    <row r="37" spans="1:18">
      <c r="A37" s="30"/>
      <c r="B37" s="505" t="s">
        <v>166</v>
      </c>
      <c r="C37" s="505"/>
      <c r="D37" s="64">
        <v>0.20760000000000001</v>
      </c>
      <c r="E37" s="64">
        <v>0.24180000000000001</v>
      </c>
      <c r="F37" s="64">
        <v>0.26440000000000002</v>
      </c>
      <c r="G37" s="65">
        <f>((1+G28+G29+G30)*(1+G31)*(1+G32)/(1-G33-G34))-1</f>
        <v>0.24175692139901472</v>
      </c>
    </row>
    <row r="38" spans="1:18">
      <c r="L38" s="506"/>
      <c r="M38" s="506"/>
      <c r="N38" s="506"/>
      <c r="O38" s="506"/>
      <c r="P38" s="506"/>
      <c r="Q38" s="506"/>
      <c r="R38" s="506"/>
    </row>
    <row r="39" spans="1:18">
      <c r="L39" s="506"/>
      <c r="M39" s="506"/>
      <c r="N39" s="506"/>
      <c r="O39" s="506"/>
      <c r="P39" s="506"/>
      <c r="Q39" s="506"/>
      <c r="R39" s="506"/>
    </row>
    <row r="40" spans="1:18">
      <c r="A40" s="70"/>
      <c r="B40" s="507" t="s">
        <v>168</v>
      </c>
      <c r="C40" s="507"/>
      <c r="D40" s="507"/>
      <c r="E40" s="507"/>
      <c r="F40" s="507"/>
      <c r="G40" s="507"/>
    </row>
    <row r="41" spans="1:18">
      <c r="A41" s="71"/>
      <c r="B41" s="507"/>
      <c r="C41" s="507"/>
      <c r="D41" s="507"/>
      <c r="E41" s="507"/>
      <c r="F41" s="507"/>
      <c r="G41" s="507"/>
    </row>
    <row r="42" spans="1:18">
      <c r="A42" s="71"/>
      <c r="B42" s="72"/>
      <c r="C42" s="72"/>
      <c r="D42" s="72"/>
      <c r="E42" s="72"/>
      <c r="F42" s="72"/>
      <c r="G42" s="72"/>
    </row>
    <row r="44" spans="1:18" ht="15">
      <c r="B44" s="31" t="s">
        <v>169</v>
      </c>
      <c r="C44" s="31" t="s">
        <v>170</v>
      </c>
    </row>
    <row r="45" spans="1:18">
      <c r="C45" s="29" t="s">
        <v>171</v>
      </c>
    </row>
    <row r="46" spans="1:18" ht="6" customHeight="1"/>
    <row r="47" spans="1:18" ht="15">
      <c r="C47" s="31" t="s">
        <v>172</v>
      </c>
    </row>
    <row r="48" spans="1:18">
      <c r="C48" s="29" t="s">
        <v>173</v>
      </c>
    </row>
    <row r="49" spans="1:10" ht="6" customHeight="1"/>
    <row r="50" spans="1:10" ht="15">
      <c r="C50" s="31" t="s">
        <v>174</v>
      </c>
    </row>
    <row r="53" spans="1:10">
      <c r="B53" s="30"/>
      <c r="C53" s="509" t="s">
        <v>784</v>
      </c>
      <c r="D53" s="509"/>
      <c r="E53" s="509"/>
      <c r="F53" s="509"/>
      <c r="G53" s="509"/>
    </row>
    <row r="54" spans="1:10">
      <c r="C54" s="508" t="s">
        <v>467</v>
      </c>
      <c r="D54" s="508"/>
      <c r="E54" s="508"/>
      <c r="F54" s="508"/>
      <c r="G54" s="508"/>
    </row>
    <row r="55" spans="1:10">
      <c r="A55" s="31"/>
      <c r="B55" s="31"/>
      <c r="C55" s="31"/>
      <c r="D55" s="31"/>
      <c r="E55" s="31"/>
      <c r="F55" s="31"/>
      <c r="G55" s="31"/>
      <c r="H55" s="31"/>
    </row>
    <row r="56" spans="1:10" ht="11.25" customHeight="1">
      <c r="B56" s="504"/>
      <c r="C56" s="504"/>
      <c r="D56" s="504"/>
      <c r="E56" s="504"/>
      <c r="F56" s="504"/>
      <c r="G56" s="504"/>
    </row>
    <row r="57" spans="1:10">
      <c r="C57" s="508"/>
      <c r="D57" s="508"/>
      <c r="E57" s="508"/>
      <c r="F57" s="508"/>
      <c r="G57" s="508"/>
    </row>
    <row r="58" spans="1:10" ht="13.5" customHeight="1"/>
    <row r="59" spans="1:10">
      <c r="B59" s="504"/>
      <c r="C59" s="504"/>
      <c r="D59" s="504"/>
      <c r="E59" s="504"/>
      <c r="F59" s="504"/>
      <c r="G59" s="504"/>
    </row>
    <row r="60" spans="1:10">
      <c r="C60" s="508"/>
      <c r="D60" s="508"/>
      <c r="E60" s="508"/>
      <c r="F60" s="508"/>
      <c r="G60" s="508"/>
    </row>
    <row r="61" spans="1:10">
      <c r="C61" s="33"/>
      <c r="D61" s="49"/>
      <c r="E61" s="33"/>
      <c r="F61" s="188"/>
      <c r="G61" s="33"/>
      <c r="H61" s="33"/>
      <c r="I61" s="33"/>
      <c r="J61" s="33"/>
    </row>
    <row r="63" spans="1:10">
      <c r="D63" s="504"/>
      <c r="E63" s="504"/>
      <c r="F63" s="504"/>
    </row>
    <row r="64" spans="1:10">
      <c r="D64" s="504"/>
      <c r="E64" s="504"/>
      <c r="F64" s="504"/>
    </row>
    <row r="65" spans="4:6" ht="15">
      <c r="E65" s="73"/>
    </row>
    <row r="66" spans="4:6" ht="15">
      <c r="E66" s="73"/>
    </row>
    <row r="68" spans="4:6">
      <c r="D68" s="504"/>
      <c r="E68" s="504"/>
      <c r="F68" s="504"/>
    </row>
    <row r="69" spans="4:6" ht="15">
      <c r="E69" s="73"/>
    </row>
    <row r="70" spans="4:6" ht="15">
      <c r="E70" s="73"/>
    </row>
  </sheetData>
  <sheetProtection selectLockedCells="1" selectUnlockedCells="1"/>
  <mergeCells count="19">
    <mergeCell ref="B25:G25"/>
    <mergeCell ref="C2:G2"/>
    <mergeCell ref="C3:G3"/>
    <mergeCell ref="A6:H6"/>
    <mergeCell ref="B9:G9"/>
    <mergeCell ref="B21:C21"/>
    <mergeCell ref="D63:F63"/>
    <mergeCell ref="D64:F64"/>
    <mergeCell ref="D68:F68"/>
    <mergeCell ref="B37:C37"/>
    <mergeCell ref="L38:R38"/>
    <mergeCell ref="L39:R39"/>
    <mergeCell ref="B40:G41"/>
    <mergeCell ref="B56:G56"/>
    <mergeCell ref="C54:G54"/>
    <mergeCell ref="C57:G57"/>
    <mergeCell ref="B59:G59"/>
    <mergeCell ref="C60:G60"/>
    <mergeCell ref="C53:G5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0" firstPageNumber="0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4FDD0-F7DB-4492-9B2A-8A1DCF508C2D}">
  <sheetPr>
    <pageSetUpPr fitToPage="1"/>
  </sheetPr>
  <dimension ref="A1:K92"/>
  <sheetViews>
    <sheetView view="pageBreakPreview" zoomScale="75" zoomScaleNormal="85" zoomScaleSheetLayoutView="75" workbookViewId="0">
      <pane xSplit="1" ySplit="10" topLeftCell="B67" activePane="bottomRight" state="frozen"/>
      <selection pane="topRight" activeCell="B1" sqref="B1"/>
      <selection pane="bottomLeft" activeCell="A67" sqref="A67"/>
      <selection pane="bottomRight" activeCell="F13" sqref="F13"/>
    </sheetView>
  </sheetViews>
  <sheetFormatPr defaultColWidth="8.7109375" defaultRowHeight="15"/>
  <cols>
    <col min="1" max="1" width="6" customWidth="1"/>
    <col min="2" max="2" width="30.7109375" style="1" customWidth="1"/>
    <col min="3" max="3" width="8.5703125" customWidth="1"/>
    <col min="4" max="4" width="82.140625" customWidth="1"/>
    <col min="5" max="5" width="12" style="1" customWidth="1"/>
    <col min="6" max="6" width="17.140625" style="1" customWidth="1"/>
    <col min="7" max="7" width="37.85546875" style="1" hidden="1" customWidth="1"/>
    <col min="8" max="8" width="47.85546875" hidden="1" customWidth="1"/>
    <col min="9" max="9" width="17.7109375" customWidth="1"/>
    <col min="10" max="10" width="20.28515625" customWidth="1"/>
    <col min="11" max="11" width="20" customWidth="1"/>
  </cols>
  <sheetData>
    <row r="1" spans="1:11" s="4" customFormat="1" ht="15.75" customHeight="1">
      <c r="A1" s="74"/>
      <c r="B1" s="454"/>
      <c r="C1" s="524" t="s">
        <v>176</v>
      </c>
      <c r="D1" s="524"/>
      <c r="E1" s="524"/>
      <c r="F1" s="524"/>
      <c r="G1" s="75" t="s">
        <v>0</v>
      </c>
      <c r="H1" s="76">
        <v>45406</v>
      </c>
    </row>
    <row r="2" spans="1:11" s="4" customFormat="1" ht="15.75" customHeight="1">
      <c r="A2" s="74"/>
      <c r="B2" s="454"/>
      <c r="C2" s="524"/>
      <c r="D2" s="524"/>
      <c r="E2" s="524"/>
      <c r="F2" s="524"/>
      <c r="G2" s="75" t="s">
        <v>177</v>
      </c>
      <c r="H2" s="76" t="s">
        <v>178</v>
      </c>
    </row>
    <row r="3" spans="1:11" s="4" customFormat="1" ht="15.75" customHeight="1">
      <c r="A3" s="74"/>
      <c r="B3" s="454"/>
      <c r="C3" s="524"/>
      <c r="D3" s="524"/>
      <c r="E3" s="524"/>
      <c r="F3" s="524"/>
      <c r="G3" s="75" t="s">
        <v>179</v>
      </c>
      <c r="H3" s="76" t="s">
        <v>180</v>
      </c>
    </row>
    <row r="4" spans="1:11" s="4" customFormat="1" ht="15.75" customHeight="1">
      <c r="A4" s="74"/>
      <c r="B4" s="454"/>
      <c r="C4" s="524"/>
      <c r="D4" s="524"/>
      <c r="E4" s="524"/>
      <c r="F4" s="524"/>
      <c r="G4" s="75" t="s">
        <v>181</v>
      </c>
      <c r="H4" s="76" t="s">
        <v>182</v>
      </c>
    </row>
    <row r="5" spans="1:11" s="4" customFormat="1" ht="15.75" customHeight="1">
      <c r="A5" s="74"/>
      <c r="B5" s="454"/>
      <c r="C5" s="524"/>
      <c r="D5" s="524"/>
      <c r="E5" s="524"/>
      <c r="F5" s="524"/>
      <c r="G5" s="75" t="s">
        <v>183</v>
      </c>
      <c r="H5" s="76" t="s">
        <v>184</v>
      </c>
    </row>
    <row r="6" spans="1:11" s="4" customFormat="1" ht="15.75" customHeight="1">
      <c r="A6" s="74"/>
      <c r="B6" s="454"/>
      <c r="C6" s="524"/>
      <c r="D6" s="524"/>
      <c r="E6" s="524"/>
      <c r="F6" s="524"/>
      <c r="G6" s="75" t="s">
        <v>185</v>
      </c>
      <c r="H6" s="76" t="s">
        <v>186</v>
      </c>
    </row>
    <row r="7" spans="1:11" s="4" customFormat="1">
      <c r="A7" s="74"/>
      <c r="B7" s="454"/>
      <c r="C7" s="524"/>
      <c r="D7" s="524"/>
      <c r="E7" s="524"/>
      <c r="F7" s="524"/>
      <c r="G7" s="75" t="s">
        <v>187</v>
      </c>
      <c r="H7" s="76" t="s">
        <v>188</v>
      </c>
    </row>
    <row r="8" spans="1:11" s="4" customFormat="1">
      <c r="A8" s="74"/>
      <c r="B8" s="454" t="s">
        <v>3</v>
      </c>
      <c r="C8" s="503" t="s">
        <v>189</v>
      </c>
      <c r="D8" s="503"/>
      <c r="E8" s="454" t="s">
        <v>7</v>
      </c>
      <c r="F8" s="502" t="s">
        <v>8</v>
      </c>
      <c r="G8" s="454" t="s">
        <v>190</v>
      </c>
      <c r="H8" s="503" t="s">
        <v>191</v>
      </c>
    </row>
    <row r="9" spans="1:11" s="4" customFormat="1">
      <c r="A9" s="74"/>
      <c r="B9" s="454"/>
      <c r="C9" s="503"/>
      <c r="D9" s="503"/>
      <c r="E9" s="454"/>
      <c r="F9" s="502"/>
      <c r="G9" s="454"/>
      <c r="H9" s="503"/>
    </row>
    <row r="10" spans="1:11" s="4" customFormat="1">
      <c r="A10" s="74"/>
      <c r="B10" s="454"/>
      <c r="C10" s="503"/>
      <c r="D10" s="503"/>
      <c r="E10" s="454"/>
      <c r="F10" s="502"/>
      <c r="G10" s="454"/>
      <c r="H10" s="503"/>
    </row>
    <row r="11" spans="1:11" s="4" customFormat="1">
      <c r="A11" s="74"/>
      <c r="B11" s="454"/>
      <c r="C11" s="454"/>
      <c r="D11" s="454"/>
      <c r="E11" s="454"/>
      <c r="F11" s="454"/>
      <c r="G11" s="454"/>
      <c r="H11" s="454"/>
    </row>
    <row r="12" spans="1:11" s="4" customFormat="1">
      <c r="A12" s="74"/>
      <c r="B12" s="77" t="s">
        <v>13</v>
      </c>
      <c r="C12" s="78" t="s">
        <v>14</v>
      </c>
      <c r="D12" s="79"/>
      <c r="E12" s="80"/>
      <c r="F12" s="80"/>
      <c r="G12" s="80"/>
      <c r="H12" s="81"/>
    </row>
    <row r="13" spans="1:11" s="4" customFormat="1">
      <c r="A13" s="74"/>
      <c r="B13" s="82" t="s">
        <v>16</v>
      </c>
      <c r="C13" s="83" t="s">
        <v>192</v>
      </c>
      <c r="D13" s="83"/>
      <c r="E13" s="84" t="s">
        <v>193</v>
      </c>
      <c r="F13" s="85">
        <v>1</v>
      </c>
      <c r="G13" s="86">
        <f>'1.0 - ORÇ.SINTÉTICO'!K16*12</f>
        <v>0</v>
      </c>
      <c r="H13" s="87">
        <f>TRUNC(F13*G13,2)</f>
        <v>0</v>
      </c>
      <c r="I13" s="88"/>
      <c r="J13" s="88"/>
    </row>
    <row r="14" spans="1:11" s="4" customFormat="1">
      <c r="A14" s="74"/>
      <c r="B14" s="454"/>
      <c r="C14" s="454"/>
      <c r="D14" s="454"/>
      <c r="E14" s="454"/>
      <c r="F14" s="454"/>
      <c r="G14" s="19" t="s">
        <v>194</v>
      </c>
      <c r="H14" s="89">
        <f>H13</f>
        <v>0</v>
      </c>
      <c r="I14" s="88"/>
      <c r="J14" s="88"/>
    </row>
    <row r="15" spans="1:11" s="4" customFormat="1" ht="124.5" customHeight="1">
      <c r="A15" s="74"/>
      <c r="B15" s="5" t="s">
        <v>195</v>
      </c>
      <c r="C15" s="521" t="s">
        <v>196</v>
      </c>
      <c r="D15" s="521"/>
      <c r="E15" s="521"/>
      <c r="F15" s="521"/>
      <c r="G15" s="90"/>
      <c r="H15" s="91"/>
      <c r="I15" s="92"/>
      <c r="J15" s="88"/>
    </row>
    <row r="16" spans="1:11" s="4" customFormat="1" ht="33" customHeight="1">
      <c r="A16" s="74"/>
      <c r="B16" s="21" t="s">
        <v>33</v>
      </c>
      <c r="C16" s="522" t="s">
        <v>197</v>
      </c>
      <c r="D16" s="522"/>
      <c r="E16" s="22" t="s">
        <v>19</v>
      </c>
      <c r="F16" s="93" t="e">
        <f t="shared" ref="F16:F19" si="0">#N/A</f>
        <v>#N/A</v>
      </c>
      <c r="G16" s="25" t="e">
        <f>#N/A</f>
        <v>#N/A</v>
      </c>
      <c r="H16" s="94" t="e">
        <f t="shared" ref="H16:H19" si="1">TRUNC(F16*G16,2)</f>
        <v>#N/A</v>
      </c>
      <c r="I16" s="92"/>
      <c r="J16" s="92"/>
      <c r="K16" s="92"/>
    </row>
    <row r="17" spans="1:11" s="4" customFormat="1" ht="32.25" customHeight="1">
      <c r="A17" s="74"/>
      <c r="B17" s="21" t="s">
        <v>35</v>
      </c>
      <c r="C17" s="514" t="s">
        <v>198</v>
      </c>
      <c r="D17" s="514"/>
      <c r="E17" s="22" t="s">
        <v>19</v>
      </c>
      <c r="F17" s="93" t="e">
        <f t="shared" si="0"/>
        <v>#N/A</v>
      </c>
      <c r="G17" s="25" t="e">
        <f>#N/A</f>
        <v>#N/A</v>
      </c>
      <c r="H17" s="95" t="e">
        <f t="shared" si="1"/>
        <v>#N/A</v>
      </c>
      <c r="I17" s="92"/>
      <c r="J17" s="92"/>
      <c r="K17" s="92"/>
    </row>
    <row r="18" spans="1:11" s="4" customFormat="1" ht="32.25" customHeight="1">
      <c r="A18" s="74"/>
      <c r="B18" s="21" t="s">
        <v>137</v>
      </c>
      <c r="C18" s="514" t="s">
        <v>199</v>
      </c>
      <c r="D18" s="514"/>
      <c r="E18" s="22" t="s">
        <v>19</v>
      </c>
      <c r="F18" s="93" t="e">
        <f t="shared" si="0"/>
        <v>#N/A</v>
      </c>
      <c r="G18" s="25" t="e">
        <f>#N/A</f>
        <v>#N/A</v>
      </c>
      <c r="H18" s="95" t="e">
        <f t="shared" si="1"/>
        <v>#N/A</v>
      </c>
      <c r="I18" s="92"/>
      <c r="J18" s="92"/>
      <c r="K18" s="92"/>
    </row>
    <row r="19" spans="1:11" s="4" customFormat="1" ht="27.75" customHeight="1">
      <c r="A19" s="74"/>
      <c r="B19" s="82" t="s">
        <v>138</v>
      </c>
      <c r="C19" s="523" t="s">
        <v>200</v>
      </c>
      <c r="D19" s="523"/>
      <c r="E19" s="84" t="s">
        <v>19</v>
      </c>
      <c r="F19" s="93" t="e">
        <f t="shared" si="0"/>
        <v>#N/A</v>
      </c>
      <c r="G19" s="25" t="e">
        <f>#N/A</f>
        <v>#N/A</v>
      </c>
      <c r="H19" s="95" t="e">
        <f t="shared" si="1"/>
        <v>#N/A</v>
      </c>
      <c r="I19" s="92"/>
      <c r="J19" s="92"/>
      <c r="K19" s="92"/>
    </row>
    <row r="20" spans="1:11" s="4" customFormat="1">
      <c r="A20" s="74"/>
      <c r="B20" s="454"/>
      <c r="C20" s="454"/>
      <c r="D20" s="454"/>
      <c r="E20" s="454"/>
      <c r="F20" s="454"/>
      <c r="G20" s="19" t="s">
        <v>201</v>
      </c>
      <c r="H20" s="89" t="e">
        <f>SUM(H16:H19)</f>
        <v>#N/A</v>
      </c>
      <c r="I20" s="92"/>
      <c r="J20" s="88"/>
    </row>
    <row r="21" spans="1:11" s="4" customFormat="1" ht="199.5" customHeight="1">
      <c r="A21" s="74"/>
      <c r="B21" s="77" t="s">
        <v>36</v>
      </c>
      <c r="C21" s="515" t="s">
        <v>202</v>
      </c>
      <c r="D21" s="515"/>
      <c r="E21" s="515"/>
      <c r="F21" s="515"/>
      <c r="G21" s="96"/>
      <c r="H21" s="97"/>
      <c r="I21" s="92"/>
      <c r="J21" s="88"/>
      <c r="K21" s="92"/>
    </row>
    <row r="22" spans="1:11" s="4" customFormat="1" ht="15" customHeight="1">
      <c r="A22" s="74"/>
      <c r="B22" s="21" t="s">
        <v>38</v>
      </c>
      <c r="C22" s="520" t="s">
        <v>203</v>
      </c>
      <c r="D22" s="520"/>
      <c r="E22" s="22" t="s">
        <v>19</v>
      </c>
      <c r="F22" s="93" t="e">
        <f t="shared" ref="F22:F23" si="2">#N/A</f>
        <v>#N/A</v>
      </c>
      <c r="G22" s="25" t="e">
        <f>#N/A</f>
        <v>#N/A</v>
      </c>
      <c r="H22" s="95" t="e">
        <f t="shared" ref="H22:H23" si="3">TRUNC(F22*G22,2)</f>
        <v>#N/A</v>
      </c>
      <c r="I22" s="92"/>
      <c r="J22" s="92"/>
      <c r="K22" s="92"/>
    </row>
    <row r="23" spans="1:11" s="4" customFormat="1">
      <c r="A23" s="74"/>
      <c r="B23" s="82" t="s">
        <v>41</v>
      </c>
      <c r="C23" s="516" t="s">
        <v>204</v>
      </c>
      <c r="D23" s="516"/>
      <c r="E23" s="84" t="s">
        <v>19</v>
      </c>
      <c r="F23" s="98" t="e">
        <f t="shared" si="2"/>
        <v>#N/A</v>
      </c>
      <c r="G23" s="86" t="e">
        <f>#N/A</f>
        <v>#N/A</v>
      </c>
      <c r="H23" s="95" t="e">
        <f t="shared" si="3"/>
        <v>#N/A</v>
      </c>
      <c r="I23" s="92"/>
      <c r="J23" s="92"/>
      <c r="K23" s="92"/>
    </row>
    <row r="24" spans="1:11" s="4" customFormat="1">
      <c r="A24" s="74"/>
      <c r="B24" s="454"/>
      <c r="C24" s="454"/>
      <c r="D24" s="454"/>
      <c r="E24" s="454"/>
      <c r="F24" s="454"/>
      <c r="G24" s="19" t="s">
        <v>205</v>
      </c>
      <c r="H24" s="89" t="e">
        <f>SUM(H22:H23)</f>
        <v>#N/A</v>
      </c>
      <c r="I24" s="88"/>
      <c r="J24" s="88"/>
      <c r="K24" s="88"/>
    </row>
    <row r="25" spans="1:11" s="4" customFormat="1" ht="80.25" customHeight="1">
      <c r="A25" s="74"/>
      <c r="B25" s="77" t="s">
        <v>43</v>
      </c>
      <c r="C25" s="517" t="s">
        <v>206</v>
      </c>
      <c r="D25" s="517"/>
      <c r="E25" s="517"/>
      <c r="F25" s="517"/>
      <c r="G25" s="96"/>
      <c r="H25" s="97"/>
      <c r="I25" s="88"/>
      <c r="J25" s="88"/>
    </row>
    <row r="26" spans="1:11" s="4" customFormat="1">
      <c r="A26" s="74"/>
      <c r="B26" s="82" t="s">
        <v>44</v>
      </c>
      <c r="C26" s="518" t="s">
        <v>207</v>
      </c>
      <c r="D26" s="518"/>
      <c r="E26" s="84" t="s">
        <v>193</v>
      </c>
      <c r="F26" s="85">
        <v>1</v>
      </c>
      <c r="G26" s="99" t="e">
        <f>#N/A</f>
        <v>#N/A</v>
      </c>
      <c r="H26" s="87" t="e">
        <f>TRUNC(F26*G26,2)</f>
        <v>#N/A</v>
      </c>
      <c r="I26" s="88"/>
      <c r="J26" s="88"/>
      <c r="K26" s="100"/>
    </row>
    <row r="27" spans="1:11" s="4" customFormat="1">
      <c r="A27" s="74"/>
      <c r="B27" s="454"/>
      <c r="C27" s="454"/>
      <c r="D27" s="454"/>
      <c r="E27" s="454"/>
      <c r="F27" s="454"/>
      <c r="G27" s="19" t="s">
        <v>208</v>
      </c>
      <c r="H27" s="89" t="e">
        <f>H26</f>
        <v>#N/A</v>
      </c>
      <c r="I27" s="88"/>
      <c r="J27" s="88"/>
    </row>
    <row r="28" spans="1:11" s="4" customFormat="1" ht="33.75" customHeight="1">
      <c r="A28" s="74"/>
      <c r="B28" s="77" t="s">
        <v>49</v>
      </c>
      <c r="C28" s="519" t="s">
        <v>209</v>
      </c>
      <c r="D28" s="519"/>
      <c r="E28" s="519"/>
      <c r="F28" s="519"/>
      <c r="G28" s="90"/>
      <c r="H28" s="91"/>
      <c r="I28" s="88"/>
      <c r="J28" s="88"/>
    </row>
    <row r="29" spans="1:11" s="4" customFormat="1">
      <c r="A29" s="74"/>
      <c r="B29" s="14" t="s">
        <v>50</v>
      </c>
      <c r="C29" s="511" t="e">
        <f>#N/A</f>
        <v>#N/A</v>
      </c>
      <c r="D29" s="511"/>
      <c r="E29" s="22" t="e">
        <f>#N/A</f>
        <v>#N/A</v>
      </c>
      <c r="F29" s="93" t="e">
        <f>#N/A</f>
        <v>#N/A</v>
      </c>
      <c r="G29" s="25" t="e">
        <f>#N/A</f>
        <v>#N/A</v>
      </c>
      <c r="H29" s="94" t="e">
        <f t="shared" ref="H29:H74" si="4">TRUNC(F29*G29,2)</f>
        <v>#N/A</v>
      </c>
      <c r="I29" s="88"/>
      <c r="J29" s="88"/>
    </row>
    <row r="30" spans="1:11" s="4" customFormat="1">
      <c r="B30" s="14" t="s">
        <v>51</v>
      </c>
      <c r="C30" s="514" t="e">
        <f>#N/A</f>
        <v>#N/A</v>
      </c>
      <c r="D30" s="514"/>
      <c r="E30" s="22" t="e">
        <f>#N/A</f>
        <v>#N/A</v>
      </c>
      <c r="F30" s="93" t="e">
        <f>#N/A</f>
        <v>#N/A</v>
      </c>
      <c r="G30" s="25" t="e">
        <f>#N/A</f>
        <v>#N/A</v>
      </c>
      <c r="H30" s="94" t="e">
        <f t="shared" si="4"/>
        <v>#N/A</v>
      </c>
      <c r="I30" s="88"/>
      <c r="J30" s="88"/>
    </row>
    <row r="31" spans="1:11" s="102" customFormat="1">
      <c r="A31" s="4"/>
      <c r="B31" s="14" t="s">
        <v>52</v>
      </c>
      <c r="C31" s="514" t="e">
        <f>#N/A</f>
        <v>#N/A</v>
      </c>
      <c r="D31" s="514"/>
      <c r="E31" s="22" t="e">
        <f>#N/A</f>
        <v>#N/A</v>
      </c>
      <c r="F31" s="93" t="e">
        <f>#N/A</f>
        <v>#N/A</v>
      </c>
      <c r="G31" s="25" t="e">
        <f>#N/A</f>
        <v>#N/A</v>
      </c>
      <c r="H31" s="94" t="e">
        <f t="shared" si="4"/>
        <v>#N/A</v>
      </c>
      <c r="I31" s="101"/>
      <c r="J31" s="101"/>
    </row>
    <row r="32" spans="1:11" s="4" customFormat="1">
      <c r="A32" s="74"/>
      <c r="B32" s="14" t="s">
        <v>53</v>
      </c>
      <c r="C32" s="514" t="e">
        <f>#N/A</f>
        <v>#N/A</v>
      </c>
      <c r="D32" s="514"/>
      <c r="E32" s="22" t="e">
        <f>#N/A</f>
        <v>#N/A</v>
      </c>
      <c r="F32" s="93" t="e">
        <f>#N/A</f>
        <v>#N/A</v>
      </c>
      <c r="G32" s="25" t="e">
        <f>#N/A</f>
        <v>#N/A</v>
      </c>
      <c r="H32" s="94" t="e">
        <f t="shared" si="4"/>
        <v>#N/A</v>
      </c>
      <c r="I32" s="88"/>
      <c r="J32" s="88"/>
    </row>
    <row r="33" spans="1:10" s="4" customFormat="1">
      <c r="A33" s="74"/>
      <c r="B33" s="14" t="s">
        <v>55</v>
      </c>
      <c r="C33" s="514" t="e">
        <f>#N/A</f>
        <v>#N/A</v>
      </c>
      <c r="D33" s="514"/>
      <c r="E33" s="22" t="e">
        <f>#N/A</f>
        <v>#N/A</v>
      </c>
      <c r="F33" s="93" t="e">
        <f>#N/A</f>
        <v>#N/A</v>
      </c>
      <c r="G33" s="25" t="e">
        <f>#N/A</f>
        <v>#N/A</v>
      </c>
      <c r="H33" s="94" t="e">
        <f t="shared" si="4"/>
        <v>#N/A</v>
      </c>
      <c r="I33" s="88"/>
      <c r="J33" s="88"/>
    </row>
    <row r="34" spans="1:10" s="4" customFormat="1">
      <c r="A34" s="74"/>
      <c r="B34" s="14" t="s">
        <v>57</v>
      </c>
      <c r="C34" s="514" t="e">
        <f>#N/A</f>
        <v>#N/A</v>
      </c>
      <c r="D34" s="514"/>
      <c r="E34" s="22" t="e">
        <f>#N/A</f>
        <v>#N/A</v>
      </c>
      <c r="F34" s="93" t="e">
        <f>#N/A</f>
        <v>#N/A</v>
      </c>
      <c r="G34" s="25" t="e">
        <f>#N/A</f>
        <v>#N/A</v>
      </c>
      <c r="H34" s="94" t="e">
        <f t="shared" si="4"/>
        <v>#N/A</v>
      </c>
      <c r="I34" s="88"/>
      <c r="J34" s="88"/>
    </row>
    <row r="35" spans="1:10" s="4" customFormat="1">
      <c r="A35" s="74"/>
      <c r="B35" s="14" t="s">
        <v>60</v>
      </c>
      <c r="C35" s="514" t="e">
        <f>#N/A</f>
        <v>#N/A</v>
      </c>
      <c r="D35" s="514"/>
      <c r="E35" s="22" t="e">
        <f>#N/A</f>
        <v>#N/A</v>
      </c>
      <c r="F35" s="93" t="e">
        <f>#N/A</f>
        <v>#N/A</v>
      </c>
      <c r="G35" s="25" t="e">
        <f>#N/A</f>
        <v>#N/A</v>
      </c>
      <c r="H35" s="94" t="e">
        <f t="shared" si="4"/>
        <v>#N/A</v>
      </c>
      <c r="I35" s="88"/>
      <c r="J35" s="88"/>
    </row>
    <row r="36" spans="1:10" s="4" customFormat="1">
      <c r="A36" s="74"/>
      <c r="B36" s="14" t="s">
        <v>63</v>
      </c>
      <c r="C36" s="514" t="e">
        <f>#N/A</f>
        <v>#N/A</v>
      </c>
      <c r="D36" s="514"/>
      <c r="E36" s="22" t="e">
        <f>#N/A</f>
        <v>#N/A</v>
      </c>
      <c r="F36" s="93" t="e">
        <f>#N/A</f>
        <v>#N/A</v>
      </c>
      <c r="G36" s="25" t="e">
        <f>#N/A</f>
        <v>#N/A</v>
      </c>
      <c r="H36" s="94" t="e">
        <f t="shared" si="4"/>
        <v>#N/A</v>
      </c>
      <c r="I36" s="88"/>
      <c r="J36" s="88"/>
    </row>
    <row r="37" spans="1:10" s="4" customFormat="1">
      <c r="B37" s="14" t="s">
        <v>65</v>
      </c>
      <c r="C37" s="514" t="e">
        <f>#N/A</f>
        <v>#N/A</v>
      </c>
      <c r="D37" s="514"/>
      <c r="E37" s="22" t="e">
        <f>#N/A</f>
        <v>#N/A</v>
      </c>
      <c r="F37" s="93" t="e">
        <f>#N/A</f>
        <v>#N/A</v>
      </c>
      <c r="G37" s="25" t="e">
        <f>#N/A</f>
        <v>#N/A</v>
      </c>
      <c r="H37" s="94" t="e">
        <f t="shared" si="4"/>
        <v>#N/A</v>
      </c>
      <c r="I37" s="88"/>
      <c r="J37" s="88"/>
    </row>
    <row r="38" spans="1:10" s="4" customFormat="1">
      <c r="A38" s="74"/>
      <c r="B38" s="14" t="s">
        <v>67</v>
      </c>
      <c r="C38" s="514" t="e">
        <f>#N/A</f>
        <v>#N/A</v>
      </c>
      <c r="D38" s="514"/>
      <c r="E38" s="22" t="e">
        <f>#N/A</f>
        <v>#N/A</v>
      </c>
      <c r="F38" s="93" t="e">
        <f>#N/A</f>
        <v>#N/A</v>
      </c>
      <c r="G38" s="25" t="e">
        <f>#N/A</f>
        <v>#N/A</v>
      </c>
      <c r="H38" s="94" t="e">
        <f t="shared" si="4"/>
        <v>#N/A</v>
      </c>
      <c r="I38" s="88"/>
      <c r="J38" s="88"/>
    </row>
    <row r="39" spans="1:10" s="4" customFormat="1">
      <c r="A39" s="74"/>
      <c r="B39" s="14" t="s">
        <v>68</v>
      </c>
      <c r="C39" s="514" t="e">
        <f>#N/A</f>
        <v>#N/A</v>
      </c>
      <c r="D39" s="514"/>
      <c r="E39" s="22" t="e">
        <f>#N/A</f>
        <v>#N/A</v>
      </c>
      <c r="F39" s="93" t="e">
        <f>#N/A</f>
        <v>#N/A</v>
      </c>
      <c r="G39" s="25" t="e">
        <f>#N/A</f>
        <v>#N/A</v>
      </c>
      <c r="H39" s="94" t="e">
        <f t="shared" si="4"/>
        <v>#N/A</v>
      </c>
      <c r="I39" s="88"/>
      <c r="J39" s="88"/>
    </row>
    <row r="40" spans="1:10" s="4" customFormat="1">
      <c r="A40" s="74"/>
      <c r="B40" s="14" t="s">
        <v>70</v>
      </c>
      <c r="C40" s="514" t="e">
        <f>#N/A</f>
        <v>#N/A</v>
      </c>
      <c r="D40" s="514"/>
      <c r="E40" s="22" t="e">
        <f>#N/A</f>
        <v>#N/A</v>
      </c>
      <c r="F40" s="93" t="e">
        <f>#N/A</f>
        <v>#N/A</v>
      </c>
      <c r="G40" s="25" t="e">
        <f>#N/A</f>
        <v>#N/A</v>
      </c>
      <c r="H40" s="94" t="e">
        <f t="shared" si="4"/>
        <v>#N/A</v>
      </c>
      <c r="I40" s="88"/>
      <c r="J40" s="88"/>
    </row>
    <row r="41" spans="1:10" s="4" customFormat="1">
      <c r="A41" s="74"/>
      <c r="B41" s="14" t="s">
        <v>72</v>
      </c>
      <c r="C41" s="514" t="e">
        <f>#N/A</f>
        <v>#N/A</v>
      </c>
      <c r="D41" s="514"/>
      <c r="E41" s="22" t="e">
        <f>#N/A</f>
        <v>#N/A</v>
      </c>
      <c r="F41" s="93" t="e">
        <f>#N/A</f>
        <v>#N/A</v>
      </c>
      <c r="G41" s="25" t="e">
        <f>#N/A</f>
        <v>#N/A</v>
      </c>
      <c r="H41" s="94" t="e">
        <f t="shared" si="4"/>
        <v>#N/A</v>
      </c>
      <c r="I41" s="88"/>
      <c r="J41" s="88"/>
    </row>
    <row r="42" spans="1:10" s="4" customFormat="1">
      <c r="A42" s="74"/>
      <c r="B42" s="14" t="s">
        <v>73</v>
      </c>
      <c r="C42" s="514" t="e">
        <f>#N/A</f>
        <v>#N/A</v>
      </c>
      <c r="D42" s="514"/>
      <c r="E42" s="22" t="e">
        <f>#N/A</f>
        <v>#N/A</v>
      </c>
      <c r="F42" s="93" t="e">
        <f>#N/A</f>
        <v>#N/A</v>
      </c>
      <c r="G42" s="25" t="e">
        <f>#N/A</f>
        <v>#N/A</v>
      </c>
      <c r="H42" s="94" t="e">
        <f t="shared" si="4"/>
        <v>#N/A</v>
      </c>
      <c r="I42" s="88"/>
      <c r="J42" s="88"/>
    </row>
    <row r="43" spans="1:10" s="4" customFormat="1">
      <c r="A43" s="74"/>
      <c r="B43" s="14" t="s">
        <v>75</v>
      </c>
      <c r="C43" s="514" t="e">
        <f>#N/A</f>
        <v>#N/A</v>
      </c>
      <c r="D43" s="514"/>
      <c r="E43" s="22" t="e">
        <f>#N/A</f>
        <v>#N/A</v>
      </c>
      <c r="F43" s="93" t="e">
        <f>#N/A</f>
        <v>#N/A</v>
      </c>
      <c r="G43" s="25" t="e">
        <f>#N/A</f>
        <v>#N/A</v>
      </c>
      <c r="H43" s="94" t="e">
        <f t="shared" si="4"/>
        <v>#N/A</v>
      </c>
      <c r="I43" s="88"/>
      <c r="J43" s="88"/>
    </row>
    <row r="44" spans="1:10" s="4" customFormat="1">
      <c r="B44" s="14" t="s">
        <v>77</v>
      </c>
      <c r="C44" s="514" t="e">
        <f>#N/A</f>
        <v>#N/A</v>
      </c>
      <c r="D44" s="514"/>
      <c r="E44" s="22" t="e">
        <f>#N/A</f>
        <v>#N/A</v>
      </c>
      <c r="F44" s="93" t="e">
        <f>#N/A</f>
        <v>#N/A</v>
      </c>
      <c r="G44" s="25" t="e">
        <f>#N/A</f>
        <v>#N/A</v>
      </c>
      <c r="H44" s="94" t="e">
        <f t="shared" si="4"/>
        <v>#N/A</v>
      </c>
      <c r="I44" s="88"/>
      <c r="J44" s="88"/>
    </row>
    <row r="45" spans="1:10" s="4" customFormat="1">
      <c r="A45" s="74"/>
      <c r="B45" s="14" t="s">
        <v>78</v>
      </c>
      <c r="C45" s="514" t="e">
        <f>#N/A</f>
        <v>#N/A</v>
      </c>
      <c r="D45" s="514"/>
      <c r="E45" s="22" t="e">
        <f>#N/A</f>
        <v>#N/A</v>
      </c>
      <c r="F45" s="93" t="e">
        <f>#N/A</f>
        <v>#N/A</v>
      </c>
      <c r="G45" s="25" t="e">
        <f>#N/A</f>
        <v>#N/A</v>
      </c>
      <c r="H45" s="94" t="e">
        <f t="shared" si="4"/>
        <v>#N/A</v>
      </c>
      <c r="I45" s="88"/>
      <c r="J45" s="88"/>
    </row>
    <row r="46" spans="1:10" s="4" customFormat="1">
      <c r="A46" s="74"/>
      <c r="B46" s="14" t="s">
        <v>79</v>
      </c>
      <c r="C46" s="514" t="e">
        <f>#N/A</f>
        <v>#N/A</v>
      </c>
      <c r="D46" s="514"/>
      <c r="E46" s="22" t="e">
        <f>#N/A</f>
        <v>#N/A</v>
      </c>
      <c r="F46" s="93" t="e">
        <f>#N/A</f>
        <v>#N/A</v>
      </c>
      <c r="G46" s="25" t="e">
        <f>#N/A</f>
        <v>#N/A</v>
      </c>
      <c r="H46" s="94" t="e">
        <f t="shared" si="4"/>
        <v>#N/A</v>
      </c>
      <c r="I46" s="88"/>
      <c r="J46" s="88"/>
    </row>
    <row r="47" spans="1:10" s="4" customFormat="1">
      <c r="A47" s="74"/>
      <c r="B47" s="14" t="s">
        <v>81</v>
      </c>
      <c r="C47" s="514" t="e">
        <f>#N/A</f>
        <v>#N/A</v>
      </c>
      <c r="D47" s="514"/>
      <c r="E47" s="22" t="e">
        <f>#N/A</f>
        <v>#N/A</v>
      </c>
      <c r="F47" s="93" t="e">
        <f>#N/A</f>
        <v>#N/A</v>
      </c>
      <c r="G47" s="25" t="e">
        <f>#N/A</f>
        <v>#N/A</v>
      </c>
      <c r="H47" s="94" t="e">
        <f t="shared" si="4"/>
        <v>#N/A</v>
      </c>
      <c r="I47" s="88"/>
      <c r="J47" s="88"/>
    </row>
    <row r="48" spans="1:10" s="4" customFormat="1">
      <c r="A48" s="74"/>
      <c r="B48" s="14" t="s">
        <v>82</v>
      </c>
      <c r="C48" s="514" t="e">
        <f>#N/A</f>
        <v>#N/A</v>
      </c>
      <c r="D48" s="514"/>
      <c r="E48" s="22" t="e">
        <f>#N/A</f>
        <v>#N/A</v>
      </c>
      <c r="F48" s="93" t="e">
        <f>#N/A</f>
        <v>#N/A</v>
      </c>
      <c r="G48" s="25" t="e">
        <f>#N/A</f>
        <v>#N/A</v>
      </c>
      <c r="H48" s="94" t="e">
        <f t="shared" si="4"/>
        <v>#N/A</v>
      </c>
      <c r="I48" s="88"/>
      <c r="J48" s="88"/>
    </row>
    <row r="49" spans="1:10" s="4" customFormat="1">
      <c r="B49" s="14" t="s">
        <v>83</v>
      </c>
      <c r="C49" s="514" t="e">
        <f>#N/A</f>
        <v>#N/A</v>
      </c>
      <c r="D49" s="514"/>
      <c r="E49" s="22" t="e">
        <f>#N/A</f>
        <v>#N/A</v>
      </c>
      <c r="F49" s="93" t="e">
        <f>#N/A</f>
        <v>#N/A</v>
      </c>
      <c r="G49" s="25" t="e">
        <f>#N/A</f>
        <v>#N/A</v>
      </c>
      <c r="H49" s="94" t="e">
        <f t="shared" si="4"/>
        <v>#N/A</v>
      </c>
      <c r="I49" s="88"/>
      <c r="J49" s="88"/>
    </row>
    <row r="50" spans="1:10" s="4" customFormat="1">
      <c r="A50" s="74"/>
      <c r="B50" s="14" t="s">
        <v>86</v>
      </c>
      <c r="C50" s="514" t="e">
        <f>#N/A</f>
        <v>#N/A</v>
      </c>
      <c r="D50" s="514"/>
      <c r="E50" s="22" t="e">
        <f>#N/A</f>
        <v>#N/A</v>
      </c>
      <c r="F50" s="93" t="e">
        <f>#N/A</f>
        <v>#N/A</v>
      </c>
      <c r="G50" s="25" t="e">
        <f>#N/A</f>
        <v>#N/A</v>
      </c>
      <c r="H50" s="94" t="e">
        <f t="shared" si="4"/>
        <v>#N/A</v>
      </c>
      <c r="I50" s="88"/>
      <c r="J50" s="88"/>
    </row>
    <row r="51" spans="1:10" s="4" customFormat="1">
      <c r="A51" s="74"/>
      <c r="B51" s="14" t="s">
        <v>89</v>
      </c>
      <c r="C51" s="514" t="e">
        <f>#N/A</f>
        <v>#N/A</v>
      </c>
      <c r="D51" s="514"/>
      <c r="E51" s="22" t="e">
        <f>#N/A</f>
        <v>#N/A</v>
      </c>
      <c r="F51" s="93" t="e">
        <f>#N/A</f>
        <v>#N/A</v>
      </c>
      <c r="G51" s="25" t="e">
        <f>#N/A</f>
        <v>#N/A</v>
      </c>
      <c r="H51" s="94" t="e">
        <f t="shared" si="4"/>
        <v>#N/A</v>
      </c>
      <c r="I51" s="88"/>
      <c r="J51" s="88"/>
    </row>
    <row r="52" spans="1:10" s="4" customFormat="1">
      <c r="A52" s="74"/>
      <c r="B52" s="14" t="s">
        <v>92</v>
      </c>
      <c r="C52" s="514" t="e">
        <f>#N/A</f>
        <v>#N/A</v>
      </c>
      <c r="D52" s="514"/>
      <c r="E52" s="22" t="e">
        <f>#N/A</f>
        <v>#N/A</v>
      </c>
      <c r="F52" s="93" t="e">
        <f>#N/A</f>
        <v>#N/A</v>
      </c>
      <c r="G52" s="25" t="e">
        <f>#N/A</f>
        <v>#N/A</v>
      </c>
      <c r="H52" s="94" t="e">
        <f t="shared" si="4"/>
        <v>#N/A</v>
      </c>
      <c r="I52" s="88"/>
      <c r="J52" s="88"/>
    </row>
    <row r="53" spans="1:10" s="4" customFormat="1">
      <c r="A53" s="74"/>
      <c r="B53" s="14" t="s">
        <v>95</v>
      </c>
      <c r="C53" s="514" t="e">
        <f>#N/A</f>
        <v>#N/A</v>
      </c>
      <c r="D53" s="514"/>
      <c r="E53" s="22" t="e">
        <f>#N/A</f>
        <v>#N/A</v>
      </c>
      <c r="F53" s="93" t="e">
        <f>#N/A</f>
        <v>#N/A</v>
      </c>
      <c r="G53" s="25" t="e">
        <f>#N/A</f>
        <v>#N/A</v>
      </c>
      <c r="H53" s="94" t="e">
        <f t="shared" si="4"/>
        <v>#N/A</v>
      </c>
      <c r="I53" s="88"/>
      <c r="J53" s="88"/>
    </row>
    <row r="54" spans="1:10" s="4" customFormat="1">
      <c r="A54" s="74"/>
      <c r="B54" s="14" t="s">
        <v>98</v>
      </c>
      <c r="C54" s="514" t="e">
        <f>#N/A</f>
        <v>#N/A</v>
      </c>
      <c r="D54" s="514"/>
      <c r="E54" s="22" t="e">
        <f>#N/A</f>
        <v>#N/A</v>
      </c>
      <c r="F54" s="93" t="e">
        <f>#N/A</f>
        <v>#N/A</v>
      </c>
      <c r="G54" s="25" t="e">
        <f>#N/A</f>
        <v>#N/A</v>
      </c>
      <c r="H54" s="94" t="e">
        <f t="shared" si="4"/>
        <v>#N/A</v>
      </c>
      <c r="I54" s="88"/>
      <c r="J54" s="88"/>
    </row>
    <row r="55" spans="1:10" s="4" customFormat="1">
      <c r="A55" s="74"/>
      <c r="B55" s="14" t="s">
        <v>99</v>
      </c>
      <c r="C55" s="514" t="e">
        <f>#N/A</f>
        <v>#N/A</v>
      </c>
      <c r="D55" s="514"/>
      <c r="E55" s="22" t="e">
        <f>#N/A</f>
        <v>#N/A</v>
      </c>
      <c r="F55" s="93" t="e">
        <f>#N/A</f>
        <v>#N/A</v>
      </c>
      <c r="G55" s="25" t="e">
        <f>#N/A</f>
        <v>#N/A</v>
      </c>
      <c r="H55" s="94" t="e">
        <f t="shared" si="4"/>
        <v>#N/A</v>
      </c>
      <c r="I55" s="88"/>
      <c r="J55" s="88"/>
    </row>
    <row r="56" spans="1:10" s="4" customFormat="1">
      <c r="A56" s="74"/>
      <c r="B56" s="14" t="s">
        <v>100</v>
      </c>
      <c r="C56" s="514" t="e">
        <f>#N/A</f>
        <v>#N/A</v>
      </c>
      <c r="D56" s="514"/>
      <c r="E56" s="22" t="e">
        <f>#N/A</f>
        <v>#N/A</v>
      </c>
      <c r="F56" s="93" t="e">
        <f>#N/A</f>
        <v>#N/A</v>
      </c>
      <c r="G56" s="25" t="e">
        <f>#N/A</f>
        <v>#N/A</v>
      </c>
      <c r="H56" s="94" t="e">
        <f t="shared" si="4"/>
        <v>#N/A</v>
      </c>
      <c r="I56" s="88"/>
      <c r="J56" s="88"/>
    </row>
    <row r="57" spans="1:10" s="4" customFormat="1">
      <c r="A57" s="74"/>
      <c r="B57" s="14" t="s">
        <v>101</v>
      </c>
      <c r="C57" s="514" t="e">
        <f>#N/A</f>
        <v>#N/A</v>
      </c>
      <c r="D57" s="514"/>
      <c r="E57" s="22" t="e">
        <f>#N/A</f>
        <v>#N/A</v>
      </c>
      <c r="F57" s="93" t="e">
        <f>#N/A</f>
        <v>#N/A</v>
      </c>
      <c r="G57" s="25" t="e">
        <f>#N/A</f>
        <v>#N/A</v>
      </c>
      <c r="H57" s="94" t="e">
        <f t="shared" si="4"/>
        <v>#N/A</v>
      </c>
      <c r="I57" s="88"/>
      <c r="J57" s="88"/>
    </row>
    <row r="58" spans="1:10" s="4" customFormat="1">
      <c r="A58" s="74"/>
      <c r="B58" s="14" t="s">
        <v>210</v>
      </c>
      <c r="C58" s="514" t="e">
        <f>#N/A</f>
        <v>#N/A</v>
      </c>
      <c r="D58" s="514"/>
      <c r="E58" s="22" t="e">
        <f>#N/A</f>
        <v>#N/A</v>
      </c>
      <c r="F58" s="93" t="e">
        <f>#N/A</f>
        <v>#N/A</v>
      </c>
      <c r="G58" s="25" t="e">
        <f>#N/A</f>
        <v>#N/A</v>
      </c>
      <c r="H58" s="94" t="e">
        <f t="shared" si="4"/>
        <v>#N/A</v>
      </c>
      <c r="I58" s="88"/>
      <c r="J58" s="88"/>
    </row>
    <row r="59" spans="1:10" s="4" customFormat="1">
      <c r="A59" s="74"/>
      <c r="B59" s="14" t="s">
        <v>211</v>
      </c>
      <c r="C59" s="514" t="e">
        <f>#N/A</f>
        <v>#N/A</v>
      </c>
      <c r="D59" s="514"/>
      <c r="E59" s="22" t="e">
        <f>#N/A</f>
        <v>#N/A</v>
      </c>
      <c r="F59" s="93" t="e">
        <f>#N/A</f>
        <v>#N/A</v>
      </c>
      <c r="G59" s="25" t="e">
        <f>#N/A</f>
        <v>#N/A</v>
      </c>
      <c r="H59" s="94" t="e">
        <f t="shared" si="4"/>
        <v>#N/A</v>
      </c>
      <c r="I59" s="88"/>
      <c r="J59" s="88"/>
    </row>
    <row r="60" spans="1:10" s="4" customFormat="1">
      <c r="A60" s="74"/>
      <c r="B60" s="14" t="s">
        <v>212</v>
      </c>
      <c r="C60" s="514" t="e">
        <f>#N/A</f>
        <v>#N/A</v>
      </c>
      <c r="D60" s="514"/>
      <c r="E60" s="22" t="e">
        <f>#N/A</f>
        <v>#N/A</v>
      </c>
      <c r="F60" s="93" t="e">
        <f>#N/A</f>
        <v>#N/A</v>
      </c>
      <c r="G60" s="25" t="e">
        <f>#N/A</f>
        <v>#N/A</v>
      </c>
      <c r="H60" s="94" t="e">
        <f t="shared" si="4"/>
        <v>#N/A</v>
      </c>
      <c r="I60" s="88"/>
      <c r="J60" s="88"/>
    </row>
    <row r="61" spans="1:10" s="4" customFormat="1">
      <c r="A61" s="74"/>
      <c r="B61" s="14" t="s">
        <v>213</v>
      </c>
      <c r="C61" s="514" t="e">
        <f>#N/A</f>
        <v>#N/A</v>
      </c>
      <c r="D61" s="514"/>
      <c r="E61" s="22" t="e">
        <f>#N/A</f>
        <v>#N/A</v>
      </c>
      <c r="F61" s="93" t="e">
        <f>#N/A</f>
        <v>#N/A</v>
      </c>
      <c r="G61" s="25" t="e">
        <f>#N/A</f>
        <v>#N/A</v>
      </c>
      <c r="H61" s="94" t="e">
        <f t="shared" si="4"/>
        <v>#N/A</v>
      </c>
      <c r="I61" s="88"/>
      <c r="J61" s="88"/>
    </row>
    <row r="62" spans="1:10" s="4" customFormat="1">
      <c r="A62" s="74"/>
      <c r="B62" s="14" t="s">
        <v>214</v>
      </c>
      <c r="C62" s="514" t="e">
        <f>#N/A</f>
        <v>#N/A</v>
      </c>
      <c r="D62" s="514"/>
      <c r="E62" s="22" t="e">
        <f>#N/A</f>
        <v>#N/A</v>
      </c>
      <c r="F62" s="93" t="e">
        <f>#N/A</f>
        <v>#N/A</v>
      </c>
      <c r="G62" s="25" t="e">
        <f>#N/A</f>
        <v>#N/A</v>
      </c>
      <c r="H62" s="94" t="e">
        <f t="shared" si="4"/>
        <v>#N/A</v>
      </c>
      <c r="I62" s="88"/>
      <c r="J62" s="88"/>
    </row>
    <row r="63" spans="1:10" s="4" customFormat="1">
      <c r="A63" s="74"/>
      <c r="B63" s="14" t="s">
        <v>215</v>
      </c>
      <c r="C63" s="514" t="e">
        <f>#N/A</f>
        <v>#N/A</v>
      </c>
      <c r="D63" s="514"/>
      <c r="E63" s="22" t="e">
        <f>#N/A</f>
        <v>#N/A</v>
      </c>
      <c r="F63" s="93" t="e">
        <f>#N/A</f>
        <v>#N/A</v>
      </c>
      <c r="G63" s="25" t="e">
        <f>#N/A</f>
        <v>#N/A</v>
      </c>
      <c r="H63" s="94" t="e">
        <f t="shared" si="4"/>
        <v>#N/A</v>
      </c>
      <c r="I63" s="88"/>
      <c r="J63" s="88"/>
    </row>
    <row r="64" spans="1:10" s="4" customFormat="1">
      <c r="A64" s="74"/>
      <c r="B64" s="14" t="s">
        <v>216</v>
      </c>
      <c r="C64" s="514" t="e">
        <f>#N/A</f>
        <v>#N/A</v>
      </c>
      <c r="D64" s="514"/>
      <c r="E64" s="22" t="e">
        <f>#N/A</f>
        <v>#N/A</v>
      </c>
      <c r="F64" s="93" t="e">
        <f>#N/A</f>
        <v>#N/A</v>
      </c>
      <c r="G64" s="25" t="e">
        <f>#N/A</f>
        <v>#N/A</v>
      </c>
      <c r="H64" s="94" t="e">
        <f t="shared" si="4"/>
        <v>#N/A</v>
      </c>
      <c r="I64" s="88"/>
      <c r="J64" s="88"/>
    </row>
    <row r="65" spans="1:11" s="4" customFormat="1">
      <c r="A65" s="74"/>
      <c r="B65" s="14" t="s">
        <v>217</v>
      </c>
      <c r="C65" s="514" t="e">
        <f>#N/A</f>
        <v>#N/A</v>
      </c>
      <c r="D65" s="514"/>
      <c r="E65" s="22" t="e">
        <f>#N/A</f>
        <v>#N/A</v>
      </c>
      <c r="F65" s="93" t="e">
        <f>#N/A</f>
        <v>#N/A</v>
      </c>
      <c r="G65" s="25" t="e">
        <f>#N/A</f>
        <v>#N/A</v>
      </c>
      <c r="H65" s="94" t="e">
        <f t="shared" si="4"/>
        <v>#N/A</v>
      </c>
      <c r="I65" s="88"/>
      <c r="J65" s="88"/>
    </row>
    <row r="66" spans="1:11" s="4" customFormat="1">
      <c r="A66" s="74"/>
      <c r="B66" s="14" t="s">
        <v>218</v>
      </c>
      <c r="C66" s="514" t="e">
        <f>#N/A</f>
        <v>#N/A</v>
      </c>
      <c r="D66" s="514"/>
      <c r="E66" s="22" t="e">
        <f>#N/A</f>
        <v>#N/A</v>
      </c>
      <c r="F66" s="93" t="e">
        <f>#N/A</f>
        <v>#N/A</v>
      </c>
      <c r="G66" s="25" t="e">
        <f>#N/A</f>
        <v>#N/A</v>
      </c>
      <c r="H66" s="94" t="e">
        <f t="shared" si="4"/>
        <v>#N/A</v>
      </c>
      <c r="I66" s="88"/>
      <c r="J66" s="88"/>
    </row>
    <row r="67" spans="1:11" s="4" customFormat="1">
      <c r="A67" s="74"/>
      <c r="B67" s="14" t="s">
        <v>219</v>
      </c>
      <c r="C67" s="514" t="e">
        <f>#N/A</f>
        <v>#N/A</v>
      </c>
      <c r="D67" s="514"/>
      <c r="E67" s="22" t="e">
        <f>#N/A</f>
        <v>#N/A</v>
      </c>
      <c r="F67" s="93" t="e">
        <f>#N/A</f>
        <v>#N/A</v>
      </c>
      <c r="G67" s="25" t="e">
        <f>#N/A</f>
        <v>#N/A</v>
      </c>
      <c r="H67" s="94" t="e">
        <f t="shared" si="4"/>
        <v>#N/A</v>
      </c>
      <c r="I67" s="88"/>
      <c r="J67" s="88"/>
    </row>
    <row r="68" spans="1:11" s="4" customFormat="1">
      <c r="A68" s="74"/>
      <c r="B68" s="14" t="s">
        <v>220</v>
      </c>
      <c r="C68" s="514" t="e">
        <f>#N/A</f>
        <v>#N/A</v>
      </c>
      <c r="D68" s="514"/>
      <c r="E68" s="22" t="e">
        <f>#N/A</f>
        <v>#N/A</v>
      </c>
      <c r="F68" s="93" t="e">
        <f>#N/A</f>
        <v>#N/A</v>
      </c>
      <c r="G68" s="25" t="e">
        <f>#N/A</f>
        <v>#N/A</v>
      </c>
      <c r="H68" s="94" t="e">
        <f t="shared" si="4"/>
        <v>#N/A</v>
      </c>
      <c r="I68" s="88"/>
      <c r="J68" s="88"/>
    </row>
    <row r="69" spans="1:11" s="4" customFormat="1">
      <c r="A69" s="74"/>
      <c r="B69" s="14" t="s">
        <v>221</v>
      </c>
      <c r="C69" s="514" t="e">
        <f>#N/A</f>
        <v>#N/A</v>
      </c>
      <c r="D69" s="514"/>
      <c r="E69" s="22" t="e">
        <f>#N/A</f>
        <v>#N/A</v>
      </c>
      <c r="F69" s="93" t="e">
        <f>#N/A</f>
        <v>#N/A</v>
      </c>
      <c r="G69" s="25" t="e">
        <f>#N/A</f>
        <v>#N/A</v>
      </c>
      <c r="H69" s="94" t="e">
        <f t="shared" si="4"/>
        <v>#N/A</v>
      </c>
      <c r="I69" s="88"/>
      <c r="J69" s="88"/>
    </row>
    <row r="70" spans="1:11" s="4" customFormat="1">
      <c r="A70" s="74"/>
      <c r="B70" s="14" t="s">
        <v>222</v>
      </c>
      <c r="C70" s="514" t="e">
        <f>#N/A</f>
        <v>#N/A</v>
      </c>
      <c r="D70" s="514"/>
      <c r="E70" s="22" t="e">
        <f>#N/A</f>
        <v>#N/A</v>
      </c>
      <c r="F70" s="93" t="e">
        <f>#N/A</f>
        <v>#N/A</v>
      </c>
      <c r="G70" s="25" t="e">
        <f>#N/A</f>
        <v>#N/A</v>
      </c>
      <c r="H70" s="94" t="e">
        <f t="shared" si="4"/>
        <v>#N/A</v>
      </c>
      <c r="I70" s="88"/>
      <c r="J70" s="88"/>
    </row>
    <row r="71" spans="1:11" s="4" customFormat="1">
      <c r="A71" s="74"/>
      <c r="B71" s="14" t="s">
        <v>223</v>
      </c>
      <c r="C71" s="514" t="e">
        <f>#N/A</f>
        <v>#N/A</v>
      </c>
      <c r="D71" s="514"/>
      <c r="E71" s="22" t="e">
        <f>#N/A</f>
        <v>#N/A</v>
      </c>
      <c r="F71" s="93" t="e">
        <f>#N/A</f>
        <v>#N/A</v>
      </c>
      <c r="G71" s="25" t="e">
        <f>#N/A</f>
        <v>#N/A</v>
      </c>
      <c r="H71" s="94" t="e">
        <f t="shared" si="4"/>
        <v>#N/A</v>
      </c>
      <c r="I71" s="88"/>
      <c r="J71" s="88"/>
    </row>
    <row r="72" spans="1:11" s="4" customFormat="1">
      <c r="A72" s="74"/>
      <c r="B72" s="14" t="s">
        <v>224</v>
      </c>
      <c r="C72" s="514" t="e">
        <f>#N/A</f>
        <v>#N/A</v>
      </c>
      <c r="D72" s="514"/>
      <c r="E72" s="22" t="e">
        <f>#N/A</f>
        <v>#N/A</v>
      </c>
      <c r="F72" s="93" t="e">
        <f>#N/A</f>
        <v>#N/A</v>
      </c>
      <c r="G72" s="25" t="e">
        <f>#N/A</f>
        <v>#N/A</v>
      </c>
      <c r="H72" s="94" t="e">
        <f t="shared" si="4"/>
        <v>#N/A</v>
      </c>
      <c r="I72" s="88"/>
      <c r="J72" s="88"/>
    </row>
    <row r="73" spans="1:11" s="4" customFormat="1">
      <c r="A73" s="74"/>
      <c r="B73" s="14" t="s">
        <v>225</v>
      </c>
      <c r="C73" s="514" t="e">
        <f>#N/A</f>
        <v>#N/A</v>
      </c>
      <c r="D73" s="514"/>
      <c r="E73" s="22" t="e">
        <f>#N/A</f>
        <v>#N/A</v>
      </c>
      <c r="F73" s="93" t="e">
        <f>#N/A</f>
        <v>#N/A</v>
      </c>
      <c r="G73" s="25" t="e">
        <f>#N/A</f>
        <v>#N/A</v>
      </c>
      <c r="H73" s="94" t="e">
        <f t="shared" si="4"/>
        <v>#N/A</v>
      </c>
      <c r="I73" s="88"/>
      <c r="J73" s="88"/>
    </row>
    <row r="74" spans="1:11" s="4" customFormat="1">
      <c r="B74" s="14" t="s">
        <v>226</v>
      </c>
      <c r="C74" s="512" t="e">
        <f>#N/A</f>
        <v>#N/A</v>
      </c>
      <c r="D74" s="512"/>
      <c r="E74" s="22" t="e">
        <f>#N/A</f>
        <v>#N/A</v>
      </c>
      <c r="F74" s="93" t="e">
        <f>#N/A</f>
        <v>#N/A</v>
      </c>
      <c r="G74" s="25" t="e">
        <f>#N/A</f>
        <v>#N/A</v>
      </c>
      <c r="H74" s="94" t="e">
        <f t="shared" si="4"/>
        <v>#N/A</v>
      </c>
      <c r="I74" s="88"/>
      <c r="J74" s="88"/>
    </row>
    <row r="75" spans="1:11" s="4" customFormat="1">
      <c r="A75" s="74"/>
      <c r="B75" s="454"/>
      <c r="C75" s="454"/>
      <c r="D75" s="454"/>
      <c r="E75" s="454"/>
      <c r="F75" s="454"/>
      <c r="G75" s="19" t="s">
        <v>227</v>
      </c>
      <c r="H75" s="89" t="e">
        <f>SUM(H29:H74)</f>
        <v>#N/A</v>
      </c>
      <c r="I75" s="88"/>
      <c r="J75" s="88"/>
      <c r="K75" s="100"/>
    </row>
    <row r="76" spans="1:11" s="4" customFormat="1" ht="45.75" customHeight="1">
      <c r="A76" s="74"/>
      <c r="B76" s="77" t="s">
        <v>102</v>
      </c>
      <c r="C76" s="515" t="s">
        <v>228</v>
      </c>
      <c r="D76" s="515"/>
      <c r="E76" s="515"/>
      <c r="F76" s="515"/>
      <c r="G76" s="96"/>
      <c r="H76" s="97"/>
      <c r="I76" s="88"/>
      <c r="J76" s="88"/>
      <c r="K76" s="100"/>
    </row>
    <row r="77" spans="1:11" s="4" customFormat="1" ht="15" customHeight="1">
      <c r="A77" s="74"/>
      <c r="B77" s="14" t="s">
        <v>104</v>
      </c>
      <c r="C77" s="511" t="s">
        <v>229</v>
      </c>
      <c r="D77" s="511"/>
      <c r="E77" s="22" t="s">
        <v>30</v>
      </c>
      <c r="F77" s="93">
        <f t="shared" ref="F77:F78" si="5">40*2*2</f>
        <v>160</v>
      </c>
      <c r="G77" s="99" t="e">
        <f>#N/A</f>
        <v>#N/A</v>
      </c>
      <c r="H77" s="87" t="e">
        <f>TRUNC(F77*G77,2)</f>
        <v>#N/A</v>
      </c>
    </row>
    <row r="78" spans="1:11" s="4" customFormat="1" ht="15" customHeight="1">
      <c r="A78" s="74"/>
      <c r="B78" s="14" t="s">
        <v>107</v>
      </c>
      <c r="C78" s="512" t="s">
        <v>230</v>
      </c>
      <c r="D78" s="512"/>
      <c r="E78" s="22" t="s">
        <v>30</v>
      </c>
      <c r="F78" s="93">
        <f t="shared" si="5"/>
        <v>160</v>
      </c>
      <c r="G78" s="103"/>
      <c r="H78" s="104"/>
    </row>
    <row r="79" spans="1:11" s="4" customFormat="1">
      <c r="A79" s="74"/>
      <c r="B79" s="454"/>
      <c r="C79" s="454"/>
      <c r="D79" s="454"/>
      <c r="E79" s="454"/>
      <c r="F79" s="454"/>
      <c r="G79" s="19" t="s">
        <v>231</v>
      </c>
      <c r="H79" s="89" t="e">
        <f>H77</f>
        <v>#N/A</v>
      </c>
    </row>
    <row r="80" spans="1:11" s="4" customFormat="1">
      <c r="A80" s="74"/>
      <c r="B80" s="513"/>
      <c r="C80" s="513"/>
      <c r="D80" s="513"/>
      <c r="E80" s="513"/>
      <c r="F80" s="513"/>
      <c r="G80" s="19" t="s">
        <v>232</v>
      </c>
      <c r="H80" s="89" t="e">
        <f>H14+H20+H24+H27+H75+H79</f>
        <v>#N/A</v>
      </c>
      <c r="J80" s="100"/>
      <c r="K80" s="100"/>
    </row>
    <row r="81" spans="1:8">
      <c r="A81" s="105"/>
      <c r="B81" s="106"/>
      <c r="C81" s="107"/>
      <c r="D81" s="107"/>
      <c r="E81" s="108"/>
      <c r="F81" s="108"/>
      <c r="G81" s="108"/>
      <c r="H81" s="109"/>
    </row>
    <row r="82" spans="1:8">
      <c r="A82" s="105"/>
      <c r="B82" s="110"/>
      <c r="C82" s="105"/>
      <c r="D82" s="105"/>
      <c r="E82" s="111"/>
      <c r="F82" s="111"/>
      <c r="G82" s="111"/>
      <c r="H82" s="112"/>
    </row>
    <row r="83" spans="1:8">
      <c r="A83" s="105"/>
      <c r="B83" s="110"/>
      <c r="C83" s="105"/>
      <c r="D83" s="105"/>
      <c r="E83" s="111"/>
      <c r="F83" s="111"/>
      <c r="G83" s="111"/>
      <c r="H83" s="112"/>
    </row>
    <row r="84" spans="1:8">
      <c r="A84" s="105"/>
      <c r="B84" s="110"/>
      <c r="C84" s="105"/>
      <c r="D84" s="105"/>
      <c r="E84" s="111"/>
      <c r="F84" s="111"/>
      <c r="G84" s="111"/>
      <c r="H84" s="112"/>
    </row>
    <row r="85" spans="1:8">
      <c r="A85" s="105"/>
      <c r="B85" s="110"/>
      <c r="C85" s="113"/>
      <c r="D85" s="114"/>
      <c r="E85" s="114"/>
      <c r="F85" s="114"/>
      <c r="G85" s="114" t="s">
        <v>175</v>
      </c>
      <c r="H85" s="112"/>
    </row>
    <row r="86" spans="1:8">
      <c r="A86" s="105"/>
      <c r="B86" s="110"/>
      <c r="C86" s="113"/>
      <c r="D86" s="114"/>
      <c r="E86" s="114"/>
      <c r="F86" s="114"/>
      <c r="G86" s="114" t="s">
        <v>233</v>
      </c>
      <c r="H86" s="112"/>
    </row>
    <row r="87" spans="1:8">
      <c r="A87" s="105"/>
      <c r="B87" s="115"/>
      <c r="C87" s="116"/>
      <c r="D87" s="116"/>
      <c r="E87" s="117"/>
      <c r="F87" s="117"/>
      <c r="G87" s="117"/>
      <c r="H87" s="118"/>
    </row>
    <row r="88" spans="1:8">
      <c r="H88" s="119"/>
    </row>
    <row r="92" spans="1:8">
      <c r="H92" s="119"/>
    </row>
  </sheetData>
  <sheetProtection selectLockedCells="1" selectUnlockedCells="1"/>
  <mergeCells count="76">
    <mergeCell ref="B1:B7"/>
    <mergeCell ref="C1:F7"/>
    <mergeCell ref="B8:B10"/>
    <mergeCell ref="C8:D10"/>
    <mergeCell ref="E8:E10"/>
    <mergeCell ref="F8:F10"/>
    <mergeCell ref="C22:D22"/>
    <mergeCell ref="G8:G10"/>
    <mergeCell ref="H8:H10"/>
    <mergeCell ref="B11:H11"/>
    <mergeCell ref="B14:F14"/>
    <mergeCell ref="C15:F15"/>
    <mergeCell ref="C16:D16"/>
    <mergeCell ref="C17:D17"/>
    <mergeCell ref="C18:D18"/>
    <mergeCell ref="C19:D19"/>
    <mergeCell ref="B20:F20"/>
    <mergeCell ref="C21:F21"/>
    <mergeCell ref="C34:D34"/>
    <mergeCell ref="C23:D23"/>
    <mergeCell ref="B24:F24"/>
    <mergeCell ref="C25:F25"/>
    <mergeCell ref="C26:D26"/>
    <mergeCell ref="B27:F27"/>
    <mergeCell ref="C28:F28"/>
    <mergeCell ref="C29:D29"/>
    <mergeCell ref="C30:D30"/>
    <mergeCell ref="C31:D31"/>
    <mergeCell ref="C32:D32"/>
    <mergeCell ref="C33:D33"/>
    <mergeCell ref="C46:D46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58:D58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70:D70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7:D77"/>
    <mergeCell ref="C78:D78"/>
    <mergeCell ref="B79:F79"/>
    <mergeCell ref="B80:F80"/>
    <mergeCell ref="C71:D71"/>
    <mergeCell ref="C72:D72"/>
    <mergeCell ref="C73:D73"/>
    <mergeCell ref="C74:D74"/>
    <mergeCell ref="B75:F75"/>
    <mergeCell ref="C76:F76"/>
  </mergeCells>
  <pageMargins left="0.51180555555555551" right="0.51180555555555551" top="0.78749999999999998" bottom="0.78749999999999998" header="0.51180555555555551" footer="0.51180555555555551"/>
  <pageSetup paperSize="9" scale="88" firstPageNumber="0" fitToHeight="0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68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10</vt:i4>
      </vt:variant>
    </vt:vector>
  </HeadingPairs>
  <TitlesOfParts>
    <vt:vector size="14" baseType="lpstr">
      <vt:lpstr>1.0 - ORÇ.SINTÉTICO</vt:lpstr>
      <vt:lpstr>4.0 - CRONOGRAMA</vt:lpstr>
      <vt:lpstr>5.0-BDI </vt:lpstr>
      <vt:lpstr>8.0-QUANTIDADES</vt:lpstr>
      <vt:lpstr>'1.0 - ORÇ.SINTÉTICO'!__xlnm.Print_Area</vt:lpstr>
      <vt:lpstr>'4.0 - CRONOGRAMA'!__xlnm.Print_Area</vt:lpstr>
      <vt:lpstr>'5.0-BDI '!__xlnm.Print_Area</vt:lpstr>
      <vt:lpstr>'8.0-QUANTIDADES'!__xlnm.Print_Area</vt:lpstr>
      <vt:lpstr>'4.0 - CRONOGRAMA'!__xlnm.Print_Titles</vt:lpstr>
      <vt:lpstr>'1.0 - ORÇ.SINTÉTICO'!Area_de_impressao</vt:lpstr>
      <vt:lpstr>'4.0 - CRONOGRAMA'!Area_de_impressao</vt:lpstr>
      <vt:lpstr>'5.0-BDI '!Area_de_impressao</vt:lpstr>
      <vt:lpstr>'8.0-QUANTIDADES'!Area_de_impressao</vt:lpstr>
      <vt:lpstr>'4.0 - CRONOGRAMA'!Titulos_de_impressao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Aurelio Tiago de Olivera</dc:creator>
  <cp:lastModifiedBy>Anderson Souza de Medeiros</cp:lastModifiedBy>
  <cp:revision>5</cp:revision>
  <cp:lastPrinted>2025-06-24T13:59:27Z</cp:lastPrinted>
  <dcterms:created xsi:type="dcterms:W3CDTF">2015-06-05T21:19:34Z</dcterms:created>
  <dcterms:modified xsi:type="dcterms:W3CDTF">2025-06-24T13:59:54Z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